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tabRatio="917" firstSheet="7" activeTab="19"/>
  </bookViews>
  <sheets>
    <sheet name="нормативы" sheetId="1" r:id="rId1"/>
    <sheet name="несовершен.201-290" sheetId="2" r:id="rId2"/>
    <sheet name="несовершен.201-226" sheetId="3" r:id="rId3"/>
    <sheet name="ярмарки202" sheetId="4" r:id="rId4"/>
    <sheet name="информ203" sheetId="5" r:id="rId5"/>
    <sheet name="обществ.204-290" sheetId="6" r:id="rId6"/>
    <sheet name="обществ.204-226" sheetId="7" r:id="rId7"/>
    <sheet name="ос-нужд.205-290" sheetId="8" r:id="rId8"/>
    <sheet name="ос-нужд.205-226" sheetId="9" r:id="rId9"/>
    <sheet name="соцадапт206" sheetId="10" r:id="rId10"/>
    <sheet name="самозан.207-290" sheetId="11" r:id="rId11"/>
    <sheet name="выпускн.208-290" sheetId="12" r:id="rId12"/>
    <sheet name="выпуск.208-226" sheetId="13" r:id="rId13"/>
    <sheet name="ПрОбуч209" sheetId="14" r:id="rId14"/>
    <sheet name="профориент210" sheetId="15" r:id="rId15"/>
    <sheet name="психпод210" sheetId="16" r:id="rId16"/>
    <sheet name="Стипенд+бу_213" sheetId="17" r:id="rId17"/>
    <sheet name="ПрОбуч(женщин)" sheetId="18" r:id="rId18"/>
    <sheet name="Переезд-2012" sheetId="19" r:id="rId19"/>
    <sheet name="ПрОбуч-пенсион" sheetId="20" r:id="rId20"/>
  </sheets>
  <externalReferences>
    <externalReference r:id="rId21"/>
  </externalReferences>
  <definedNames>
    <definedName name="_xlnm._FilterDatabase" localSheetId="12" hidden="1">'выпуск.208-226'!#REF!</definedName>
    <definedName name="_xlnm._FilterDatabase" localSheetId="11" hidden="1">'выпускн.208-290'!#REF!</definedName>
    <definedName name="_xlnm._FilterDatabase" localSheetId="4" hidden="1">информ203!#REF!</definedName>
    <definedName name="_xlnm._FilterDatabase" localSheetId="2" hidden="1">'несовершен.201-226'!#REF!</definedName>
    <definedName name="_xlnm._FilterDatabase" localSheetId="1" hidden="1">'несовершен.201-290'!#REF!</definedName>
    <definedName name="_xlnm._FilterDatabase" localSheetId="6" hidden="1">'обществ.204-226'!#REF!</definedName>
    <definedName name="_xlnm._FilterDatabase" localSheetId="5" hidden="1">'обществ.204-290'!#REF!</definedName>
    <definedName name="_xlnm._FilterDatabase" localSheetId="8" hidden="1">'ос-нужд.205-226'!#REF!</definedName>
    <definedName name="_xlnm._FilterDatabase" localSheetId="7" hidden="1">'ос-нужд.205-290'!#REF!</definedName>
    <definedName name="_xlnm._FilterDatabase" localSheetId="18" hidden="1">'Переезд-2012'!#REF!</definedName>
    <definedName name="_xlnm._FilterDatabase" localSheetId="17" hidden="1">'ПрОбуч(женщин)'!#REF!</definedName>
    <definedName name="_xlnm._FilterDatabase" localSheetId="13" hidden="1">ПрОбуч209!#REF!</definedName>
    <definedName name="_xlnm._FilterDatabase" localSheetId="19" hidden="1">'ПрОбуч-пенсион'!#REF!</definedName>
    <definedName name="_xlnm._FilterDatabase" localSheetId="14" hidden="1">профориент210!#REF!</definedName>
    <definedName name="_xlnm._FilterDatabase" localSheetId="15" hidden="1">психпод210!#REF!</definedName>
    <definedName name="_xlnm._FilterDatabase" localSheetId="10" hidden="1">'самозан.207-290'!#REF!</definedName>
    <definedName name="_xlnm._FilterDatabase" localSheetId="9" hidden="1">соцадапт206!#REF!</definedName>
    <definedName name="_xlnm._FilterDatabase" localSheetId="16" hidden="1">'Стипенд+бу_213'!#REF!</definedName>
    <definedName name="_xlnm._FilterDatabase" localSheetId="3" hidden="1">ярмарки202!#REF!</definedName>
    <definedName name="а">#REF!</definedName>
    <definedName name="_xlnm.Print_Area" localSheetId="12">'выпуск.208-226'!$A$1:$G$58</definedName>
    <definedName name="_xlnm.Print_Area" localSheetId="11">'выпускн.208-290'!$A$1:$L$57</definedName>
    <definedName name="_xlnm.Print_Area" localSheetId="4">информ203!$A$1:$I$58</definedName>
    <definedName name="_xlnm.Print_Area" localSheetId="2">'несовершен.201-226'!$A$1:$G$58</definedName>
    <definedName name="_xlnm.Print_Area" localSheetId="1">'несовершен.201-290'!$A$1:$L$58</definedName>
    <definedName name="_xlnm.Print_Area" localSheetId="0">нормативы!$A$1:$K$30</definedName>
    <definedName name="_xlnm.Print_Area" localSheetId="6">'обществ.204-226'!$A$1:$G$58</definedName>
    <definedName name="_xlnm.Print_Area" localSheetId="5">'обществ.204-290'!$A$1:$L$59</definedName>
    <definedName name="_xlnm.Print_Area" localSheetId="8">'ос-нужд.205-226'!$A$1:$G$58</definedName>
    <definedName name="_xlnm.Print_Area" localSheetId="7">'ос-нужд.205-290'!$A$1:$L$58</definedName>
    <definedName name="_xlnm.Print_Area" localSheetId="18">'Переезд-2012'!$A$1:$O$61</definedName>
    <definedName name="_xlnm.Print_Area" localSheetId="17">'ПрОбуч(женщин)'!$A$1:$K$60</definedName>
    <definedName name="_xlnm.Print_Area" localSheetId="13">ПрОбуч209!$A$1:$L$60</definedName>
    <definedName name="_xlnm.Print_Area" localSheetId="19">'ПрОбуч-пенсион'!$A$1:$M$61</definedName>
    <definedName name="_xlnm.Print_Area" localSheetId="14">профориент210!$A$1:$L$61</definedName>
    <definedName name="_xlnm.Print_Area" localSheetId="15">психпод210!$A$1:$L$58</definedName>
    <definedName name="_xlnm.Print_Area" localSheetId="10">'самозан.207-290'!$A$1:$L$58</definedName>
    <definedName name="_xlnm.Print_Area" localSheetId="9">соцадапт206!$A$1:$L$58</definedName>
    <definedName name="_xlnm.Print_Area" localSheetId="16">'Стипенд+бу_213'!$A$1:$P$58</definedName>
    <definedName name="_xlnm.Print_Area" localSheetId="3">ярмарки202!$A$1:$I$58</definedName>
  </definedNames>
  <calcPr calcId="145621"/>
</workbook>
</file>

<file path=xl/calcChain.xml><?xml version="1.0" encoding="utf-8"?>
<calcChain xmlns="http://schemas.openxmlformats.org/spreadsheetml/2006/main">
  <c r="B4" i="8" l="1"/>
  <c r="B4" i="2"/>
</calcChain>
</file>

<file path=xl/comments1.xml><?xml version="1.0" encoding="utf-8"?>
<comments xmlns="http://schemas.openxmlformats.org/spreadsheetml/2006/main">
  <authors>
    <author>Владислав В. Очкасс</author>
  </authors>
  <commentList>
    <comment ref="K9" authorId="0">
      <text>
        <r>
          <rPr>
            <b/>
            <sz val="9"/>
            <color indexed="81"/>
            <rFont val="Tahoma"/>
            <family val="2"/>
            <charset val="204"/>
          </rPr>
          <t>Владислав В. Очкасс:</t>
        </r>
        <r>
          <rPr>
            <sz val="9"/>
            <color indexed="81"/>
            <rFont val="Tahoma"/>
            <family val="2"/>
            <charset val="204"/>
          </rPr>
          <t xml:space="preserve">
0,339</t>
        </r>
      </text>
    </comment>
  </commentList>
</comments>
</file>

<file path=xl/comments2.xml><?xml version="1.0" encoding="utf-8"?>
<comments xmlns="http://schemas.openxmlformats.org/spreadsheetml/2006/main">
  <authors>
    <author>Владислав В. Очкасс</author>
  </authors>
  <commentList>
    <comment ref="K9" authorId="0">
      <text>
        <r>
          <rPr>
            <b/>
            <sz val="9"/>
            <color indexed="81"/>
            <rFont val="Tahoma"/>
            <family val="2"/>
            <charset val="204"/>
          </rPr>
          <t>Владислав В. Очкасс:</t>
        </r>
        <r>
          <rPr>
            <sz val="9"/>
            <color indexed="81"/>
            <rFont val="Tahoma"/>
            <family val="2"/>
            <charset val="204"/>
          </rPr>
          <t xml:space="preserve">
0,117</t>
        </r>
      </text>
    </comment>
  </commentList>
</comments>
</file>

<file path=xl/sharedStrings.xml><?xml version="1.0" encoding="utf-8"?>
<sst xmlns="http://schemas.openxmlformats.org/spreadsheetml/2006/main" count="1246" uniqueCount="192">
  <si>
    <t>Приложение № 1</t>
  </si>
  <si>
    <t>Основные расчетные показатели для распределения средств на организацию мероприятий по содействию занятости населения, социальную поддержку безработных граждан департамента труда и занятости населения Краснодарского края на 2016 год</t>
  </si>
  <si>
    <t>Наименование показателя</t>
  </si>
  <si>
    <t>2008 год</t>
  </si>
  <si>
    <t>2009 год</t>
  </si>
  <si>
    <t>Численность экономически активного населения (ЭАН) , чел.</t>
  </si>
  <si>
    <t>Среднемесячная численность безработных, чел.</t>
  </si>
  <si>
    <t>Численность 14-18 летних учащихся дневных СШ</t>
  </si>
  <si>
    <t>Наименование программы активной политики занятости населения</t>
  </si>
  <si>
    <t>Консолидированный</t>
  </si>
  <si>
    <t>Норматив обеспеченности госуслугами</t>
  </si>
  <si>
    <t>Средняя стоимость обучения, руб.</t>
  </si>
  <si>
    <t>контроль численности</t>
  </si>
  <si>
    <t>Численность</t>
  </si>
  <si>
    <t>Норматив обеспеченности</t>
  </si>
  <si>
    <t>Средний норматив затрат (размер материальной поддержки; средняя стоимость обучения; размер финансовой помощи) руб./на 1чел. в мес.</t>
  </si>
  <si>
    <t>Период участия, мес.</t>
  </si>
  <si>
    <t>Банковские услуги и инфомирование в общем объеме затрат</t>
  </si>
  <si>
    <t>Доля средств, распределенная на ДТиЗН</t>
  </si>
  <si>
    <t>Всего активная политика</t>
  </si>
  <si>
    <t>Организация ярмарок вакансий и рабочих мест</t>
  </si>
  <si>
    <t>Информирование населения и работодателей о положении на рынке труда</t>
  </si>
  <si>
    <t>Организация общественных работ</t>
  </si>
  <si>
    <t>Организация временного трудоустройства безработных граждан, испытывающих трудности в поиске работы</t>
  </si>
  <si>
    <t>(11,3%)</t>
  </si>
  <si>
    <t>Организация временного  трудоустройства безработных граждан в возрасте от 18 до 20 лет, имеющих среднее профессиональное образование и ищущих работу впервые</t>
  </si>
  <si>
    <t>(3,4%)</t>
  </si>
  <si>
    <t>Организация временного трудоустройства несовершеннолетних граждан в возрасте от 14 до 18 лет</t>
  </si>
  <si>
    <t>(11,0%)</t>
  </si>
  <si>
    <t>Соцадаптация безработных граждан</t>
  </si>
  <si>
    <t>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 дополнительное профессиональное образование по направлению органов службы занятости, единовременной финансовой помощи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</t>
  </si>
  <si>
    <t>Профобучение</t>
  </si>
  <si>
    <t>Профобучение женщин в период отпуска по уходу за ребенком до достижения им возраста трех лет</t>
  </si>
  <si>
    <t>Профобучение незанятых граждан, которым в соответствии с законодательством РФ назначена трудовая пенсия по старости</t>
  </si>
  <si>
    <t>Профориентация</t>
  </si>
  <si>
    <t>Психологическая поддержка</t>
  </si>
  <si>
    <t>Стипендия</t>
  </si>
  <si>
    <t>Содействие безработным гражданам переезде и безработным  гражданам и членам их семей в переселении в другую местность для трудоустройства по направлению органов службы занятости</t>
  </si>
  <si>
    <t>Согласовано:</t>
  </si>
  <si>
    <t>Приложение № 2</t>
  </si>
  <si>
    <t>Сводная смета расходов на организацию временного трудоустройства несовершеннолетних граждан в возрасте от 14 до 18 лет в 2016 году</t>
  </si>
  <si>
    <t>руб.</t>
  </si>
  <si>
    <t>Наименование центров занятости</t>
  </si>
  <si>
    <t>0810112450 360  (материальная поддержка)</t>
  </si>
  <si>
    <t>Численность населения 14-18 лет, чел</t>
  </si>
  <si>
    <t>Период участия, мес</t>
  </si>
  <si>
    <t>Размер матпод. на 1 чел./мес</t>
  </si>
  <si>
    <t>Численность участников, чел. (гр8 х гр10)</t>
  </si>
  <si>
    <t>2016 год-всего</t>
  </si>
  <si>
    <t>в том числе:</t>
  </si>
  <si>
    <t>1 кв.</t>
  </si>
  <si>
    <t>2 кв.</t>
  </si>
  <si>
    <t>3 кв.</t>
  </si>
  <si>
    <t>4 кв.</t>
  </si>
  <si>
    <t>Всего</t>
  </si>
  <si>
    <t>Абинский район</t>
  </si>
  <si>
    <t>город-курорт Анапа</t>
  </si>
  <si>
    <t>Апшеронский район</t>
  </si>
  <si>
    <t>город Армавир</t>
  </si>
  <si>
    <t>Белоглинскй район</t>
  </si>
  <si>
    <t>Белореченский район</t>
  </si>
  <si>
    <t>Брюховецкий район</t>
  </si>
  <si>
    <t>Выселковский район</t>
  </si>
  <si>
    <t>город-курорт Геленджик</t>
  </si>
  <si>
    <t>город Горячий Ключ</t>
  </si>
  <si>
    <t>Гулькевичский район</t>
  </si>
  <si>
    <t>Динской район</t>
  </si>
  <si>
    <t>Ейский район</t>
  </si>
  <si>
    <t>Кавказский район</t>
  </si>
  <si>
    <t>Калининский район</t>
  </si>
  <si>
    <t>Каневской район</t>
  </si>
  <si>
    <t>Кореновский район</t>
  </si>
  <si>
    <t>Красноармейский район</t>
  </si>
  <si>
    <t xml:space="preserve">город Краснодар </t>
  </si>
  <si>
    <t>Крыловский район</t>
  </si>
  <si>
    <t>Крымский район</t>
  </si>
  <si>
    <t>Курганинский район</t>
  </si>
  <si>
    <t>Кущевский район</t>
  </si>
  <si>
    <t>Лабинский район</t>
  </si>
  <si>
    <t>Ленинградский район</t>
  </si>
  <si>
    <t>Мостовский район</t>
  </si>
  <si>
    <t>Новокубанский район</t>
  </si>
  <si>
    <t>Новопокровский район</t>
  </si>
  <si>
    <t>город Новороссийск</t>
  </si>
  <si>
    <t>Отрадненский район</t>
  </si>
  <si>
    <t>Павловский район</t>
  </si>
  <si>
    <t>Прим.-Ахтарский район</t>
  </si>
  <si>
    <t>Северский район</t>
  </si>
  <si>
    <t>Славянский район</t>
  </si>
  <si>
    <t>город-курорт Сочи</t>
  </si>
  <si>
    <t>Староминский район</t>
  </si>
  <si>
    <t>Тбилисский район</t>
  </si>
  <si>
    <t>Темрюкский район</t>
  </si>
  <si>
    <t>Тимашевский район</t>
  </si>
  <si>
    <t>Тихорецкий район</t>
  </si>
  <si>
    <t>Туапсинский район</t>
  </si>
  <si>
    <t>Успенский район</t>
  </si>
  <si>
    <t>Усть-Лабинский район</t>
  </si>
  <si>
    <t>Щербиновский район</t>
  </si>
  <si>
    <t>Департамент</t>
  </si>
  <si>
    <t>Итого</t>
  </si>
  <si>
    <t>Лимит</t>
  </si>
  <si>
    <t>Приложение № 3</t>
  </si>
  <si>
    <t xml:space="preserve">Сводная смета расходов на организацию временного трудоустройства несовершеннолетних граждан в возрасте от 14 до 18 лет
в 2016 году </t>
  </si>
  <si>
    <t xml:space="preserve"> Прочие услуги ЦСР 0810112450 ВР 240 (банковские услуги, информирование)</t>
  </si>
  <si>
    <t xml:space="preserve">Департамент </t>
  </si>
  <si>
    <t>Приложение №4</t>
  </si>
  <si>
    <t>Сводная смета расходов на организацию ярмарок вакансий и учебных рабочих мест
в 2016 году</t>
  </si>
  <si>
    <t>организация ярмарок вакансий и учебных рабочих мест ЦСР 0810109620 ВР 240</t>
  </si>
  <si>
    <t>Численность ТНТВ, чел.</t>
  </si>
  <si>
    <t>Доля ДТиЗН</t>
  </si>
  <si>
    <t>*-численность трудоспособного населения в трудоспособном возрасте (прогноз)</t>
  </si>
  <si>
    <t>Приложение №5</t>
  </si>
  <si>
    <t>Сводная смета расходов на информирование населения и работодателей
в 2016 году</t>
  </si>
  <si>
    <t>информирование населения и работодателей  ЦСР 0810109630 ВР 240</t>
  </si>
  <si>
    <t>Приложение № 6</t>
  </si>
  <si>
    <t>Сводная смета расходов на организацию общественных работ
в 2016 году</t>
  </si>
  <si>
    <t>Прочие расходы (материальная поддержка) ЦСР 0810109640 ВР 360</t>
  </si>
  <si>
    <t>Прогноз безработных,чел.</t>
  </si>
  <si>
    <t>размер матпод., руб.</t>
  </si>
  <si>
    <t>Численность участников, чел. (гр8 х гр11)</t>
  </si>
  <si>
    <t>Приложение № 7</t>
  </si>
  <si>
    <t>организация общественных работ  (банковские услуги, информирование) ЦСР 0810109640 ВР 240</t>
  </si>
  <si>
    <t>Приложение №8</t>
  </si>
  <si>
    <t xml:space="preserve">Сводная смета расходов на организацию временного трудоустройства безработных граждан, испытывающих трудности в поиске работы, в 2016 году </t>
  </si>
  <si>
    <t>Организация временного трудоустройства безработных граждан, испытывающих трудности в поиске работы. Прочие расходы (материальная поддержка). ЦСР 0810112450 ВР 360</t>
  </si>
  <si>
    <t>Прогноз безработных, чел.</t>
  </si>
  <si>
    <t>Размер матпод., руб.</t>
  </si>
  <si>
    <t>лимит</t>
  </si>
  <si>
    <t>Приложение № 9</t>
  </si>
  <si>
    <t>Сводная смета расходов на организацию временного трудоустройства безработных граждан, испытывающих трудности в поиске работы, в 2016 году</t>
  </si>
  <si>
    <t>организация временного трудоустройства безработных граждан, испытывающих трудности в поиске работы (банковские услуги, информирование) ЦСР 0810112450 ВР 240</t>
  </si>
  <si>
    <t>Приложение № 10</t>
  </si>
  <si>
    <t xml:space="preserve">Сводная смета расходов на социальную адаптацию безработных граждан
в 2016 году </t>
  </si>
  <si>
    <t>социальная адаптацию безработных граждан ЦСР 0810209660 240</t>
  </si>
  <si>
    <t>Норматив затрат, руб/уч-ка</t>
  </si>
  <si>
    <t>Численность участников, чел.</t>
  </si>
  <si>
    <t>Приложение № 11</t>
  </si>
  <si>
    <t>Сводная смета расходов на организацию содействия самозанятости
в 2016 году</t>
  </si>
  <si>
    <t xml:space="preserve">Затраты оказание гражданам, признанным в установленном порядке безработными, и гражданам, признанным в установленном порядке безработными и прошедшим профессиональное обучение и дополнительное профессиональное образование по направлению органов службы занятости, единовременной финансовой помощи при их государственной регистрации в качестве юридического лица, индивидуального предпринимателя либо крестьянского (фермерского) хозяйства, а также единовременной финансовой помощи на подготовку документов для соответствующей государственной регистрации ЦСР 0810109670  </t>
  </si>
  <si>
    <t>норматив затрат (ЕФП, финпомощь на регистр., информ.), руб/на 1 чел.</t>
  </si>
  <si>
    <t>Численность получателей ЕФП, чел.</t>
  </si>
  <si>
    <t>Приложение № 12</t>
  </si>
  <si>
    <t>Сводная смета расходов на организацию временного трудоустройства безработных граждан в возрасте от 18 до 20 лет, имеющих среднее профессиональное образование и ищущих работу впервые, в 2016 году</t>
  </si>
  <si>
    <t>Организация временного трудоустройства безработных граждан в возрасте от 18 до 20 лет, имеющих среднее профессиональное образование и ищущих работу впервые. Прочие расходы (материальная поддержка). ЦСР 0810112450 ВР 360</t>
  </si>
  <si>
    <t>размер матпод., руб./на 1 чел в мес</t>
  </si>
  <si>
    <t>Приложение № 13</t>
  </si>
  <si>
    <t>организация временного трудоустройства безработных граждан в возрасте от 18 до 20 лет, имеющих среднее профессиональное образование и ищущих работу впервые (банковские услуги, информирование) ЦСР 0810112450 ВР 240</t>
  </si>
  <si>
    <t>Приложение № 14</t>
  </si>
  <si>
    <t>Сводная смета расходов на профессиональное обучение и дополнительное профессиональное образование безработных граждан, включая обучение в другой местности,  в 2016 году</t>
  </si>
  <si>
    <t>профессиональное обучение ЦСР 0810209690 ВР 323</t>
  </si>
  <si>
    <t>Норматив затрат, руб/на 1 чел.</t>
  </si>
  <si>
    <r>
      <t>Резерв на компенсацию стоимости проезда и проживания</t>
    </r>
    <r>
      <rPr>
        <sz val="12"/>
        <color indexed="8"/>
        <rFont val="Arial Cyr"/>
        <charset val="204"/>
      </rPr>
      <t xml:space="preserve"> (ВР 321 КОСГУ 262)</t>
    </r>
  </si>
  <si>
    <t>".</t>
  </si>
  <si>
    <t>Приложение № 15</t>
  </si>
  <si>
    <t>Сводная смета расходов на профессиональную ориентацию в 2016 году</t>
  </si>
  <si>
    <t>профессиональная ориентация ЦСР 0810209700 ВР 240</t>
  </si>
  <si>
    <t>Численность граждан, обратившихся в ОСЗ за содействием в поиске подходящей работы, чел.*</t>
  </si>
  <si>
    <t>."</t>
  </si>
  <si>
    <t>Приложение № 16</t>
  </si>
  <si>
    <t xml:space="preserve">Сводная смета расходов на психологическую поддержку на 2016 год </t>
  </si>
  <si>
    <t xml:space="preserve"> психологическая поддержка  ЦСР 0810212420 ВР 240</t>
  </si>
  <si>
    <t>Приложение № 17</t>
  </si>
  <si>
    <t>Сводная смета расходов на стипендии и банковские услуги для их перечисления в 2016 году</t>
  </si>
  <si>
    <t>КЦСР 0810352900 СТИПЕНДИИ и б/у (субвенции)</t>
  </si>
  <si>
    <t>размер выплат., руб.</t>
  </si>
  <si>
    <t>период получения стипендии, мес</t>
  </si>
  <si>
    <r>
      <t>ЦЗН</t>
    </r>
    <r>
      <rPr>
        <b/>
        <sz val="10"/>
        <color indexed="8"/>
        <rFont val="Arial Cyr"/>
        <charset val="204"/>
      </rPr>
      <t xml:space="preserve"> (резерв)</t>
    </r>
  </si>
  <si>
    <t>Приложение № 18</t>
  </si>
  <si>
    <t>Сводная смета расходов на профессиональное обучение женщин в период отпуска по уходу за ребенком до достижения им возраста трех лет в 2016 году</t>
  </si>
  <si>
    <t>КБК ЦСР 0810209120  ВР 320</t>
  </si>
  <si>
    <t>Числен. женщин, находящихся в отпуске по уходу за ребенком 1,5-3 лет (Крайстата 3 кв. 2015 г.)</t>
  </si>
  <si>
    <t>Норматив доступности</t>
  </si>
  <si>
    <t xml:space="preserve">Прогнозная численность участников, чел. </t>
  </si>
  <si>
    <t>Приложение № 19</t>
  </si>
  <si>
    <t>Сводная смета расходов по содействию безработным гражданам в переезде и безработным гражданам и членам их семей в переселении в другую местность для трудоустройства в 2016 году</t>
  </si>
  <si>
    <t xml:space="preserve">ЦСР 0810109720 </t>
  </si>
  <si>
    <r>
      <t>Прогноз безработных на 201</t>
    </r>
    <r>
      <rPr>
        <sz val="8"/>
        <color indexed="10"/>
        <rFont val="Arial Cyr"/>
        <charset val="204"/>
      </rPr>
      <t>6</t>
    </r>
    <r>
      <rPr>
        <sz val="8"/>
        <color indexed="8"/>
        <rFont val="Arial Cyr"/>
        <charset val="204"/>
      </rPr>
      <t xml:space="preserve"> г., чел.</t>
    </r>
  </si>
  <si>
    <t>Средний размер компенсации, руб.</t>
  </si>
  <si>
    <t>Норматив обеспеченности, %</t>
  </si>
  <si>
    <t>2016 год</t>
  </si>
  <si>
    <t>ВР 244</t>
  </si>
  <si>
    <t>ВР321</t>
  </si>
  <si>
    <t>Приложение №000</t>
  </si>
  <si>
    <t>к приказу департамента труда и занятости населения Краснодарского края от       .07.14 №</t>
  </si>
  <si>
    <t>Приложение № 20</t>
  </si>
  <si>
    <t>Сводная смета расходов по профессиональному обучению и дополнительному профессиональному образованию незанятых граждан, которым в соответствии с законодательством РФ назначена трудовая пенсия по старости и которые стремятся возобновить трудовую деятельность, в 2016 году</t>
  </si>
  <si>
    <t xml:space="preserve">ЦСР 0810211380 ВР 323 </t>
  </si>
  <si>
    <t>Неработающие пенсионеры, получающие трудовые пенсии по старости, чел.</t>
  </si>
  <si>
    <t>к приказу департамента труда и занятости населения Краснодарского края от 29.12.15 №904</t>
  </si>
  <si>
    <t>к приказу департамента труда и занятости населения Краснодарского края от 29.12.15 № 904</t>
  </si>
  <si>
    <t>к приказу департамента труда и занятости населения Краснодарского края  от 29.12.15 № 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</si>
</sst>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.0%"/>
    <numFmt numFmtId="165" formatCode="0.0"/>
    <numFmt numFmtId="166" formatCode="0.000"/>
    <numFmt numFmtId="167" formatCode="#,##0.0"/>
    <numFmt numFmtId="168" formatCode="#,##0.0_ ;[Red]\-#,##0.0\ "/>
    <numFmt numFmtId="169" formatCode="#,##0.000"/>
    <numFmt numFmtId="170" formatCode="#,##0.00_ ;[Red]\-#,##0.00\ "/>
    <numFmt numFmtId="171" formatCode="0.00000"/>
    <numFmt numFmtId="172" formatCode="0.000%"/>
    <numFmt numFmtId="173" formatCode="_(* #,##0_);_(* \(#,##0\);_(* &quot;-&quot;_);_(@_)"/>
    <numFmt numFmtId="174" formatCode="_(&quot;$&quot;* #,##0_);_(&quot;$&quot;* \(#,##0\);_(&quot;$&quot;* &quot;-&quot;_);_(@_)"/>
    <numFmt numFmtId="175" formatCode="_(* #,##0.00_);_(* \(#,##0.00\);_(* &quot;-&quot;??_);_(@_)"/>
    <numFmt numFmtId="176" formatCode="* #,##0.00;* \-#,##0.00;* &quot;-&quot;??;@"/>
  </numFmts>
  <fonts count="58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10"/>
      <name val="Arial Cyr"/>
      <charset val="204"/>
    </font>
    <font>
      <sz val="9"/>
      <color rgb="FFFF0000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charset val="204"/>
    </font>
    <font>
      <sz val="12"/>
      <name val="Arial Cyr"/>
      <family val="2"/>
      <charset val="204"/>
    </font>
    <font>
      <b/>
      <sz val="13"/>
      <name val="Arial Cyr"/>
      <family val="2"/>
      <charset val="204"/>
    </font>
    <font>
      <sz val="14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color indexed="8"/>
      <name val="Arial Cyr"/>
      <family val="2"/>
      <charset val="204"/>
    </font>
    <font>
      <sz val="11"/>
      <name val="Arial Cyr"/>
      <family val="2"/>
      <charset val="204"/>
    </font>
    <font>
      <sz val="8"/>
      <color indexed="8"/>
      <name val="Arial Cyr"/>
      <charset val="204"/>
    </font>
    <font>
      <sz val="9"/>
      <color indexed="8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sz val="8"/>
      <color indexed="8"/>
      <name val="Arial Cyr"/>
      <family val="2"/>
      <charset val="204"/>
    </font>
    <font>
      <sz val="8"/>
      <name val="Arial Cyr"/>
      <family val="2"/>
      <charset val="204"/>
    </font>
    <font>
      <b/>
      <sz val="11"/>
      <color indexed="8"/>
      <name val="Arial Cyr"/>
      <family val="2"/>
      <charset val="204"/>
    </font>
    <font>
      <sz val="12"/>
      <color rgb="FFFF0000"/>
      <name val="Arial Cyr"/>
      <family val="2"/>
      <charset val="204"/>
    </font>
    <font>
      <sz val="11"/>
      <color rgb="FFFF0000"/>
      <name val="Arial Cyr"/>
      <family val="2"/>
      <charset val="204"/>
    </font>
    <font>
      <b/>
      <sz val="11"/>
      <color indexed="10"/>
      <name val="Arial Cyr"/>
      <family val="2"/>
      <charset val="204"/>
    </font>
    <font>
      <sz val="12"/>
      <color indexed="10"/>
      <name val="Arial Cyr"/>
      <family val="2"/>
      <charset val="204"/>
    </font>
    <font>
      <sz val="11"/>
      <color indexed="10"/>
      <name val="Arial Cyr"/>
      <family val="2"/>
      <charset val="204"/>
    </font>
    <font>
      <b/>
      <sz val="12"/>
      <color indexed="10"/>
      <name val="Arial Cyr"/>
      <charset val="204"/>
    </font>
    <font>
      <b/>
      <sz val="12"/>
      <name val="Times New Roman Cyr"/>
      <family val="1"/>
      <charset val="204"/>
    </font>
    <font>
      <sz val="12"/>
      <color indexed="8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8"/>
      <color indexed="8"/>
      <name val="Arial Cyr"/>
      <family val="2"/>
      <charset val="204"/>
    </font>
    <font>
      <b/>
      <sz val="13"/>
      <name val="Arial Cyr"/>
      <charset val="204"/>
    </font>
    <font>
      <b/>
      <sz val="11"/>
      <color indexed="8"/>
      <name val="Times New Roman"/>
      <family val="1"/>
    </font>
    <font>
      <sz val="10"/>
      <color indexed="8"/>
      <name val="Arial Cyr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10"/>
      <name val="Arial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8"/>
      <color indexed="10"/>
      <name val="Arial Cyr"/>
      <charset val="204"/>
    </font>
    <font>
      <b/>
      <sz val="11.5"/>
      <color indexed="8"/>
      <name val="Arial Cyr"/>
      <family val="2"/>
      <charset val="204"/>
    </font>
    <font>
      <b/>
      <sz val="12"/>
      <color indexed="10"/>
      <name val="Times New Roman Cyr"/>
      <family val="1"/>
      <charset val="204"/>
    </font>
    <font>
      <sz val="10"/>
      <color indexed="10"/>
      <name val="Arial Cyr"/>
      <charset val="204"/>
    </font>
    <font>
      <sz val="12"/>
      <color indexed="8"/>
      <name val="Arial Cyr"/>
      <charset val="204"/>
    </font>
    <font>
      <b/>
      <sz val="8"/>
      <name val="Arial Cyr"/>
      <family val="2"/>
      <charset val="204"/>
    </font>
    <font>
      <b/>
      <sz val="10"/>
      <color indexed="8"/>
      <name val="Arial Cyr"/>
      <charset val="204"/>
    </font>
    <font>
      <b/>
      <sz val="10"/>
      <name val="Arial"/>
      <family val="2"/>
      <charset val="204"/>
    </font>
    <font>
      <vertAlign val="superscript"/>
      <sz val="11"/>
      <name val="Arial Cyr"/>
      <charset val="204"/>
    </font>
    <font>
      <sz val="12"/>
      <name val="Arial"/>
      <family val="2"/>
      <charset val="204"/>
    </font>
    <font>
      <sz val="1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173" fontId="56" fillId="0" borderId="0" applyFont="0" applyFill="0" applyBorder="0" applyAlignment="0" applyProtection="0"/>
    <xf numFmtId="174" fontId="56" fillId="0" borderId="0" applyFont="0" applyFill="0" applyBorder="0" applyAlignment="0" applyProtection="0"/>
    <xf numFmtId="0" fontId="56" fillId="0" borderId="0"/>
    <xf numFmtId="0" fontId="46" fillId="0" borderId="0"/>
    <xf numFmtId="0" fontId="57" fillId="0" borderId="0"/>
    <xf numFmtId="0" fontId="2" fillId="0" borderId="0"/>
    <xf numFmtId="38" fontId="57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4" fillId="0" borderId="0" applyFont="0" applyFill="0" applyBorder="0" applyAlignment="0" applyProtection="0"/>
  </cellStyleXfs>
  <cellXfs count="39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wrapText="1"/>
    </xf>
    <xf numFmtId="2" fontId="0" fillId="0" borderId="0" xfId="0" applyNumberFormat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0" xfId="0" applyFont="1" applyBorder="1"/>
    <xf numFmtId="0" fontId="5" fillId="0" borderId="2" xfId="0" applyFont="1" applyBorder="1"/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0" xfId="0" applyBorder="1"/>
    <xf numFmtId="0" fontId="4" fillId="0" borderId="13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0" fontId="5" fillId="0" borderId="0" xfId="1" applyNumberFormat="1" applyFont="1"/>
    <xf numFmtId="49" fontId="0" fillId="0" borderId="19" xfId="1" applyNumberFormat="1" applyFont="1" applyBorder="1" applyAlignment="1">
      <alignment horizontal="right" vertical="center" wrapText="1"/>
    </xf>
    <xf numFmtId="0" fontId="6" fillId="0" borderId="17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0" fillId="0" borderId="21" xfId="1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49" fontId="6" fillId="0" borderId="23" xfId="1" applyNumberFormat="1" applyFont="1" applyBorder="1" applyAlignment="1">
      <alignment horizontal="right" vertical="center" wrapText="1"/>
    </xf>
    <xf numFmtId="0" fontId="6" fillId="0" borderId="23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10" fontId="5" fillId="0" borderId="0" xfId="0" applyNumberFormat="1" applyFont="1"/>
    <xf numFmtId="3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49" fontId="9" fillId="2" borderId="0" xfId="2" applyNumberFormat="1" applyFont="1" applyFill="1" applyAlignment="1">
      <alignment horizontal="center"/>
    </xf>
    <xf numFmtId="0" fontId="3" fillId="2" borderId="0" xfId="2" applyFont="1" applyFill="1" applyAlignment="1">
      <alignment horizontal="center"/>
    </xf>
    <xf numFmtId="0" fontId="10" fillId="2" borderId="0" xfId="2" applyFont="1" applyFill="1" applyAlignment="1">
      <alignment horizontal="left"/>
    </xf>
    <xf numFmtId="0" fontId="3" fillId="2" borderId="0" xfId="2" applyFont="1" applyFill="1" applyAlignment="1">
      <alignment horizontal="left" indent="1"/>
    </xf>
    <xf numFmtId="0" fontId="11" fillId="2" borderId="0" xfId="2" applyFont="1" applyFill="1"/>
    <xf numFmtId="0" fontId="9" fillId="2" borderId="0" xfId="2" applyFont="1" applyFill="1" applyAlignment="1">
      <alignment wrapText="1"/>
    </xf>
    <xf numFmtId="49" fontId="9" fillId="2" borderId="0" xfId="2" applyNumberFormat="1" applyFont="1" applyFill="1" applyAlignment="1">
      <alignment horizontal="right"/>
    </xf>
    <xf numFmtId="0" fontId="10" fillId="2" borderId="0" xfId="2" applyFont="1" applyFill="1" applyAlignment="1">
      <alignment vertical="center" wrapText="1"/>
    </xf>
    <xf numFmtId="0" fontId="3" fillId="2" borderId="0" xfId="2" applyFont="1" applyFill="1" applyAlignment="1">
      <alignment horizontal="right" wrapText="1"/>
    </xf>
    <xf numFmtId="0" fontId="12" fillId="2" borderId="0" xfId="2" applyFont="1" applyFill="1" applyAlignment="1">
      <alignment horizontal="center" wrapText="1"/>
    </xf>
    <xf numFmtId="0" fontId="11" fillId="2" borderId="0" xfId="2" applyFont="1" applyFill="1" applyAlignment="1">
      <alignment horizontal="left"/>
    </xf>
    <xf numFmtId="0" fontId="13" fillId="2" borderId="0" xfId="2" applyFont="1" applyFill="1" applyBorder="1"/>
    <xf numFmtId="14" fontId="14" fillId="2" borderId="0" xfId="2" applyNumberFormat="1" applyFont="1" applyFill="1" applyAlignment="1">
      <alignment horizontal="left"/>
    </xf>
    <xf numFmtId="0" fontId="15" fillId="2" borderId="0" xfId="2" applyFont="1" applyFill="1" applyAlignment="1">
      <alignment horizontal="center"/>
    </xf>
    <xf numFmtId="0" fontId="16" fillId="2" borderId="0" xfId="2" applyFont="1" applyFill="1"/>
    <xf numFmtId="0" fontId="9" fillId="2" borderId="0" xfId="2" applyFont="1" applyFill="1"/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 wrapText="1"/>
    </xf>
    <xf numFmtId="0" fontId="23" fillId="0" borderId="16" xfId="2" applyFont="1" applyBorder="1" applyAlignment="1">
      <alignment horizontal="center" vertical="center" wrapText="1"/>
    </xf>
    <xf numFmtId="0" fontId="25" fillId="2" borderId="33" xfId="2" applyFont="1" applyFill="1" applyBorder="1" applyAlignment="1">
      <alignment horizontal="center"/>
    </xf>
    <xf numFmtId="0" fontId="26" fillId="2" borderId="9" xfId="2" applyFont="1" applyFill="1" applyBorder="1" applyAlignment="1">
      <alignment horizontal="center"/>
    </xf>
    <xf numFmtId="0" fontId="26" fillId="2" borderId="29" xfId="2" applyFont="1" applyFill="1" applyBorder="1" applyAlignment="1">
      <alignment horizontal="center"/>
    </xf>
    <xf numFmtId="0" fontId="26" fillId="2" borderId="10" xfId="2" applyFont="1" applyFill="1" applyBorder="1" applyAlignment="1">
      <alignment horizontal="center"/>
    </xf>
    <xf numFmtId="0" fontId="26" fillId="2" borderId="34" xfId="2" applyFont="1" applyFill="1" applyBorder="1" applyAlignment="1">
      <alignment horizontal="center"/>
    </xf>
    <xf numFmtId="0" fontId="26" fillId="2" borderId="12" xfId="2" applyFont="1" applyFill="1" applyBorder="1" applyAlignment="1">
      <alignment horizontal="center"/>
    </xf>
    <xf numFmtId="0" fontId="26" fillId="2" borderId="35" xfId="2" applyFont="1" applyFill="1" applyBorder="1" applyAlignment="1">
      <alignment horizontal="center"/>
    </xf>
    <xf numFmtId="0" fontId="26" fillId="2" borderId="0" xfId="2" applyFont="1" applyFill="1"/>
    <xf numFmtId="0" fontId="11" fillId="0" borderId="36" xfId="3" applyFont="1" applyBorder="1" applyAlignment="1">
      <alignment horizontal="center"/>
    </xf>
    <xf numFmtId="0" fontId="27" fillId="2" borderId="37" xfId="2" applyFont="1" applyFill="1" applyBorder="1"/>
    <xf numFmtId="3" fontId="22" fillId="0" borderId="1" xfId="2" applyNumberFormat="1" applyFont="1" applyBorder="1" applyAlignment="1">
      <alignment horizontal="right"/>
    </xf>
    <xf numFmtId="3" fontId="11" fillId="0" borderId="37" xfId="2" applyNumberFormat="1" applyFont="1" applyBorder="1" applyAlignment="1">
      <alignment horizontal="right"/>
    </xf>
    <xf numFmtId="3" fontId="11" fillId="0" borderId="38" xfId="2" applyNumberFormat="1" applyFont="1" applyBorder="1" applyAlignment="1">
      <alignment horizontal="right"/>
    </xf>
    <xf numFmtId="3" fontId="11" fillId="0" borderId="39" xfId="2" applyNumberFormat="1" applyFont="1" applyBorder="1" applyAlignment="1">
      <alignment horizontal="right"/>
    </xf>
    <xf numFmtId="167" fontId="28" fillId="0" borderId="22" xfId="2" applyNumberFormat="1" applyFont="1" applyBorder="1" applyAlignment="1">
      <alignment horizontal="right"/>
    </xf>
    <xf numFmtId="3" fontId="29" fillId="0" borderId="22" xfId="2" applyNumberFormat="1" applyFont="1" applyBorder="1" applyAlignment="1">
      <alignment horizontal="right"/>
    </xf>
    <xf numFmtId="164" fontId="28" fillId="0" borderId="24" xfId="1" applyNumberFormat="1" applyFont="1" applyBorder="1" applyAlignment="1">
      <alignment horizontal="right"/>
    </xf>
    <xf numFmtId="3" fontId="11" fillId="0" borderId="40" xfId="2" applyNumberFormat="1" applyFont="1" applyBorder="1" applyAlignment="1">
      <alignment horizontal="right"/>
    </xf>
    <xf numFmtId="3" fontId="11" fillId="0" borderId="41" xfId="2" applyNumberFormat="1" applyFont="1" applyBorder="1" applyAlignment="1">
      <alignment horizontal="right"/>
    </xf>
    <xf numFmtId="0" fontId="17" fillId="2" borderId="37" xfId="2" applyFont="1" applyFill="1" applyBorder="1"/>
    <xf numFmtId="0" fontId="18" fillId="2" borderId="0" xfId="2" applyFont="1" applyFill="1" applyBorder="1"/>
    <xf numFmtId="0" fontId="18" fillId="2" borderId="1" xfId="2" applyFont="1" applyFill="1" applyBorder="1"/>
    <xf numFmtId="0" fontId="11" fillId="0" borderId="13" xfId="3" applyFont="1" applyBorder="1" applyAlignment="1">
      <alignment horizontal="center"/>
    </xf>
    <xf numFmtId="0" fontId="27" fillId="2" borderId="1" xfId="2" applyFont="1" applyFill="1" applyBorder="1"/>
    <xf numFmtId="3" fontId="11" fillId="0" borderId="1" xfId="2" applyNumberFormat="1" applyFont="1" applyBorder="1" applyAlignment="1">
      <alignment horizontal="right"/>
    </xf>
    <xf numFmtId="3" fontId="11" fillId="0" borderId="16" xfId="2" applyNumberFormat="1" applyFont="1" applyBorder="1" applyAlignment="1">
      <alignment horizontal="right"/>
    </xf>
    <xf numFmtId="167" fontId="11" fillId="0" borderId="22" xfId="2" applyNumberFormat="1" applyFont="1" applyBorder="1" applyAlignment="1">
      <alignment horizontal="right"/>
    </xf>
    <xf numFmtId="3" fontId="18" fillId="0" borderId="22" xfId="2" applyNumberFormat="1" applyFont="1" applyBorder="1" applyAlignment="1">
      <alignment horizontal="right"/>
    </xf>
    <xf numFmtId="164" fontId="11" fillId="0" borderId="24" xfId="1" applyNumberFormat="1" applyFont="1" applyBorder="1" applyAlignment="1">
      <alignment horizontal="right"/>
    </xf>
    <xf numFmtId="0" fontId="17" fillId="2" borderId="1" xfId="2" applyFont="1" applyFill="1" applyBorder="1"/>
    <xf numFmtId="0" fontId="27" fillId="0" borderId="1" xfId="2" applyFont="1" applyFill="1" applyBorder="1"/>
    <xf numFmtId="0" fontId="17" fillId="0" borderId="1" xfId="2" applyFont="1" applyFill="1" applyBorder="1"/>
    <xf numFmtId="0" fontId="30" fillId="0" borderId="1" xfId="2" applyFont="1" applyFill="1" applyBorder="1"/>
    <xf numFmtId="3" fontId="31" fillId="0" borderId="1" xfId="2" applyNumberFormat="1" applyFont="1" applyBorder="1" applyAlignment="1">
      <alignment horizontal="right"/>
    </xf>
    <xf numFmtId="3" fontId="32" fillId="0" borderId="1" xfId="2" applyNumberFormat="1" applyFont="1" applyBorder="1" applyAlignment="1">
      <alignment horizontal="right"/>
    </xf>
    <xf numFmtId="3" fontId="31" fillId="0" borderId="16" xfId="2" applyNumberFormat="1" applyFont="1" applyBorder="1" applyAlignment="1">
      <alignment horizontal="right"/>
    </xf>
    <xf numFmtId="3" fontId="22" fillId="0" borderId="42" xfId="2" applyNumberFormat="1" applyFont="1" applyBorder="1" applyAlignment="1">
      <alignment horizontal="right"/>
    </xf>
    <xf numFmtId="0" fontId="11" fillId="0" borderId="43" xfId="3" applyFont="1" applyBorder="1" applyAlignment="1">
      <alignment horizontal="center"/>
    </xf>
    <xf numFmtId="0" fontId="17" fillId="2" borderId="43" xfId="2" applyFont="1" applyFill="1" applyBorder="1"/>
    <xf numFmtId="3" fontId="34" fillId="2" borderId="43" xfId="2" applyNumberFormat="1" applyFont="1" applyFill="1" applyBorder="1" applyAlignment="1">
      <alignment horizontal="center"/>
    </xf>
    <xf numFmtId="3" fontId="11" fillId="0" borderId="43" xfId="2" applyNumberFormat="1" applyFont="1" applyBorder="1" applyAlignment="1">
      <alignment horizontal="center"/>
    </xf>
    <xf numFmtId="3" fontId="11" fillId="2" borderId="43" xfId="2" applyNumberFormat="1" applyFont="1" applyFill="1" applyBorder="1" applyAlignment="1">
      <alignment horizontal="center"/>
    </xf>
    <xf numFmtId="3" fontId="11" fillId="2" borderId="44" xfId="2" applyNumberFormat="1" applyFont="1" applyFill="1" applyBorder="1" applyAlignment="1">
      <alignment horizontal="center"/>
    </xf>
    <xf numFmtId="3" fontId="11" fillId="2" borderId="45" xfId="2" applyNumberFormat="1" applyFont="1" applyFill="1" applyBorder="1" applyAlignment="1">
      <alignment horizontal="center"/>
    </xf>
    <xf numFmtId="167" fontId="11" fillId="2" borderId="18" xfId="2" applyNumberFormat="1" applyFont="1" applyFill="1" applyBorder="1" applyAlignment="1">
      <alignment horizontal="center"/>
    </xf>
    <xf numFmtId="4" fontId="11" fillId="2" borderId="46" xfId="2" applyNumberFormat="1" applyFont="1" applyFill="1" applyBorder="1" applyAlignment="1">
      <alignment horizontal="center"/>
    </xf>
    <xf numFmtId="0" fontId="27" fillId="2" borderId="48" xfId="2" applyFont="1" applyFill="1" applyBorder="1"/>
    <xf numFmtId="0" fontId="17" fillId="2" borderId="48" xfId="2" applyFont="1" applyFill="1" applyBorder="1"/>
    <xf numFmtId="3" fontId="15" fillId="2" borderId="48" xfId="2" applyNumberFormat="1" applyFont="1" applyFill="1" applyBorder="1" applyAlignment="1">
      <alignment horizontal="center"/>
    </xf>
    <xf numFmtId="3" fontId="15" fillId="2" borderId="49" xfId="2" applyNumberFormat="1" applyFont="1" applyFill="1" applyBorder="1" applyAlignment="1">
      <alignment horizontal="center"/>
    </xf>
    <xf numFmtId="3" fontId="35" fillId="2" borderId="50" xfId="2" applyNumberFormat="1" applyFont="1" applyFill="1" applyBorder="1" applyAlignment="1">
      <alignment horizontal="center"/>
    </xf>
    <xf numFmtId="167" fontId="35" fillId="2" borderId="48" xfId="2" applyNumberFormat="1" applyFont="1" applyFill="1" applyBorder="1" applyAlignment="1">
      <alignment horizontal="center"/>
    </xf>
    <xf numFmtId="167" fontId="35" fillId="2" borderId="49" xfId="2" applyNumberFormat="1" applyFont="1" applyFill="1" applyBorder="1" applyAlignment="1">
      <alignment horizontal="center"/>
    </xf>
    <xf numFmtId="3" fontId="35" fillId="2" borderId="51" xfId="2" applyNumberFormat="1" applyFont="1" applyFill="1" applyBorder="1" applyAlignment="1">
      <alignment horizontal="center"/>
    </xf>
    <xf numFmtId="3" fontId="35" fillId="2" borderId="52" xfId="2" applyNumberFormat="1" applyFont="1" applyFill="1" applyBorder="1" applyAlignment="1">
      <alignment horizontal="center"/>
    </xf>
    <xf numFmtId="4" fontId="17" fillId="2" borderId="48" xfId="2" applyNumberFormat="1" applyFont="1" applyFill="1" applyBorder="1" applyAlignment="1">
      <alignment horizontal="center"/>
    </xf>
    <xf numFmtId="167" fontId="27" fillId="2" borderId="48" xfId="2" applyNumberFormat="1" applyFont="1" applyFill="1" applyBorder="1" applyAlignment="1">
      <alignment horizontal="center"/>
    </xf>
    <xf numFmtId="3" fontId="14" fillId="2" borderId="48" xfId="2" applyNumberFormat="1" applyFont="1" applyFill="1" applyBorder="1" applyAlignment="1">
      <alignment horizontal="center"/>
    </xf>
    <xf numFmtId="0" fontId="16" fillId="2" borderId="0" xfId="2" applyFont="1" applyFill="1" applyBorder="1"/>
    <xf numFmtId="0" fontId="3" fillId="2" borderId="0" xfId="2" applyFont="1" applyFill="1" applyBorder="1"/>
    <xf numFmtId="49" fontId="9" fillId="2" borderId="0" xfId="2" applyNumberFormat="1" applyFont="1" applyFill="1" applyBorder="1" applyAlignment="1">
      <alignment horizontal="center"/>
    </xf>
    <xf numFmtId="4" fontId="3" fillId="2" borderId="0" xfId="2" applyNumberFormat="1" applyFont="1" applyFill="1" applyBorder="1" applyAlignment="1">
      <alignment horizontal="center"/>
    </xf>
    <xf numFmtId="0" fontId="21" fillId="2" borderId="0" xfId="2" applyNumberFormat="1" applyFont="1" applyFill="1" applyAlignment="1"/>
    <xf numFmtId="0" fontId="1" fillId="0" borderId="0" xfId="2" applyNumberFormat="1" applyFont="1" applyAlignment="1"/>
    <xf numFmtId="0" fontId="23" fillId="2" borderId="0" xfId="2" applyFont="1" applyFill="1"/>
    <xf numFmtId="0" fontId="23" fillId="0" borderId="15" xfId="2" applyFont="1" applyBorder="1" applyAlignment="1">
      <alignment horizontal="center" vertical="center" wrapText="1"/>
    </xf>
    <xf numFmtId="4" fontId="23" fillId="2" borderId="22" xfId="2" applyNumberFormat="1" applyFont="1" applyFill="1" applyBorder="1" applyAlignment="1">
      <alignment horizontal="right"/>
    </xf>
    <xf numFmtId="4" fontId="11" fillId="2" borderId="22" xfId="2" applyNumberFormat="1" applyFont="1" applyFill="1" applyBorder="1" applyAlignment="1">
      <alignment horizontal="right"/>
    </xf>
    <xf numFmtId="4" fontId="11" fillId="2" borderId="24" xfId="2" applyNumberFormat="1" applyFont="1" applyFill="1" applyBorder="1" applyAlignment="1">
      <alignment horizontal="right"/>
    </xf>
    <xf numFmtId="4" fontId="11" fillId="2" borderId="16" xfId="2" applyNumberFormat="1" applyFont="1" applyFill="1" applyBorder="1" applyAlignment="1">
      <alignment horizontal="right"/>
    </xf>
    <xf numFmtId="0" fontId="11" fillId="0" borderId="28" xfId="3" applyFont="1" applyBorder="1" applyAlignment="1">
      <alignment horizontal="center"/>
    </xf>
    <xf numFmtId="0" fontId="17" fillId="2" borderId="29" xfId="2" applyFont="1" applyFill="1" applyBorder="1"/>
    <xf numFmtId="4" fontId="34" fillId="2" borderId="29" xfId="2" applyNumberFormat="1" applyFont="1" applyFill="1" applyBorder="1" applyAlignment="1">
      <alignment horizontal="right"/>
    </xf>
    <xf numFmtId="0" fontId="27" fillId="2" borderId="53" xfId="2" applyFont="1" applyFill="1" applyBorder="1"/>
    <xf numFmtId="4" fontId="17" fillId="2" borderId="51" xfId="2" applyNumberFormat="1" applyFont="1" applyFill="1" applyBorder="1" applyAlignment="1">
      <alignment horizontal="center"/>
    </xf>
    <xf numFmtId="167" fontId="14" fillId="2" borderId="48" xfId="2" applyNumberFormat="1" applyFont="1" applyFill="1" applyBorder="1" applyAlignment="1">
      <alignment horizontal="center"/>
    </xf>
    <xf numFmtId="4" fontId="3" fillId="2" borderId="0" xfId="2" applyNumberFormat="1" applyFont="1" applyFill="1" applyBorder="1"/>
    <xf numFmtId="0" fontId="11" fillId="2" borderId="0" xfId="2" applyNumberFormat="1" applyFont="1" applyFill="1" applyAlignment="1"/>
    <xf numFmtId="167" fontId="22" fillId="0" borderId="1" xfId="2" applyNumberFormat="1" applyFont="1" applyBorder="1" applyAlignment="1">
      <alignment horizontal="right"/>
    </xf>
    <xf numFmtId="167" fontId="11" fillId="0" borderId="37" xfId="2" applyNumberFormat="1" applyFont="1" applyBorder="1" applyAlignment="1">
      <alignment horizontal="right"/>
    </xf>
    <xf numFmtId="167" fontId="11" fillId="0" borderId="60" xfId="2" applyNumberFormat="1" applyFont="1" applyBorder="1" applyAlignment="1">
      <alignment horizontal="right"/>
    </xf>
    <xf numFmtId="168" fontId="11" fillId="0" borderId="37" xfId="2" applyNumberFormat="1" applyFont="1" applyBorder="1" applyAlignment="1">
      <alignment horizontal="right"/>
    </xf>
    <xf numFmtId="168" fontId="11" fillId="0" borderId="38" xfId="2" applyNumberFormat="1" applyFont="1" applyBorder="1" applyAlignment="1">
      <alignment horizontal="right"/>
    </xf>
    <xf numFmtId="3" fontId="11" fillId="4" borderId="39" xfId="2" applyNumberFormat="1" applyFont="1" applyFill="1" applyBorder="1" applyAlignment="1">
      <alignment horizontal="right"/>
    </xf>
    <xf numFmtId="167" fontId="11" fillId="0" borderId="24" xfId="2" applyNumberFormat="1" applyFont="1" applyBorder="1" applyAlignment="1">
      <alignment horizontal="right"/>
    </xf>
    <xf numFmtId="167" fontId="11" fillId="0" borderId="1" xfId="2" applyNumberFormat="1" applyFont="1" applyBorder="1" applyAlignment="1">
      <alignment horizontal="right"/>
    </xf>
    <xf numFmtId="168" fontId="11" fillId="0" borderId="1" xfId="2" applyNumberFormat="1" applyFont="1" applyBorder="1" applyAlignment="1">
      <alignment horizontal="right"/>
    </xf>
    <xf numFmtId="168" fontId="11" fillId="0" borderId="16" xfId="2" applyNumberFormat="1" applyFont="1" applyBorder="1" applyAlignment="1">
      <alignment horizontal="right"/>
    </xf>
    <xf numFmtId="167" fontId="33" fillId="0" borderId="1" xfId="2" applyNumberFormat="1" applyFont="1" applyBorder="1" applyAlignment="1">
      <alignment horizontal="right"/>
    </xf>
    <xf numFmtId="167" fontId="31" fillId="0" borderId="1" xfId="2" applyNumberFormat="1" applyFont="1" applyBorder="1" applyAlignment="1">
      <alignment horizontal="right"/>
    </xf>
    <xf numFmtId="0" fontId="11" fillId="0" borderId="13" xfId="3" applyFont="1" applyFill="1" applyBorder="1" applyAlignment="1">
      <alignment horizontal="center"/>
    </xf>
    <xf numFmtId="167" fontId="11" fillId="0" borderId="45" xfId="2" applyNumberFormat="1" applyFont="1" applyBorder="1" applyAlignment="1">
      <alignment horizontal="right"/>
    </xf>
    <xf numFmtId="4" fontId="11" fillId="4" borderId="46" xfId="2" applyNumberFormat="1" applyFont="1" applyFill="1" applyBorder="1" applyAlignment="1">
      <alignment horizontal="right"/>
    </xf>
    <xf numFmtId="4" fontId="17" fillId="2" borderId="49" xfId="2" applyNumberFormat="1" applyFont="1" applyFill="1" applyBorder="1" applyAlignment="1">
      <alignment horizontal="center"/>
    </xf>
    <xf numFmtId="3" fontId="14" fillId="2" borderId="53" xfId="2" applyNumberFormat="1" applyFont="1" applyFill="1" applyBorder="1" applyAlignment="1">
      <alignment horizontal="center"/>
    </xf>
    <xf numFmtId="0" fontId="18" fillId="2" borderId="0" xfId="2" applyNumberFormat="1" applyFont="1" applyFill="1" applyAlignment="1">
      <alignment vertical="top"/>
    </xf>
    <xf numFmtId="167" fontId="11" fillId="0" borderId="38" xfId="2" applyNumberFormat="1" applyFont="1" applyBorder="1" applyAlignment="1">
      <alignment horizontal="right"/>
    </xf>
    <xf numFmtId="3" fontId="11" fillId="0" borderId="22" xfId="2" applyNumberFormat="1" applyFont="1" applyBorder="1" applyAlignment="1">
      <alignment horizontal="right"/>
    </xf>
    <xf numFmtId="167" fontId="11" fillId="0" borderId="16" xfId="2" applyNumberFormat="1" applyFont="1" applyBorder="1" applyAlignment="1">
      <alignment horizontal="right"/>
    </xf>
    <xf numFmtId="167" fontId="17" fillId="2" borderId="48" xfId="2" applyNumberFormat="1" applyFont="1" applyFill="1" applyBorder="1" applyAlignment="1">
      <alignment horizontal="center"/>
    </xf>
    <xf numFmtId="167" fontId="17" fillId="2" borderId="49" xfId="2" applyNumberFormat="1" applyFont="1" applyFill="1" applyBorder="1" applyAlignment="1">
      <alignment horizontal="center"/>
    </xf>
    <xf numFmtId="3" fontId="38" fillId="2" borderId="53" xfId="2" applyNumberFormat="1" applyFont="1" applyFill="1" applyBorder="1" applyAlignment="1">
      <alignment horizontal="center"/>
    </xf>
    <xf numFmtId="3" fontId="27" fillId="2" borderId="48" xfId="2" applyNumberFormat="1" applyFont="1" applyFill="1" applyBorder="1" applyAlignment="1">
      <alignment horizontal="center"/>
    </xf>
    <xf numFmtId="167" fontId="22" fillId="0" borderId="60" xfId="2" applyNumberFormat="1" applyFont="1" applyBorder="1" applyAlignment="1">
      <alignment horizontal="center"/>
    </xf>
    <xf numFmtId="4" fontId="11" fillId="0" borderId="22" xfId="2" applyNumberFormat="1" applyFont="1" applyBorder="1" applyAlignment="1">
      <alignment horizontal="right"/>
    </xf>
    <xf numFmtId="164" fontId="11" fillId="2" borderId="24" xfId="1" applyNumberFormat="1" applyFont="1" applyFill="1" applyBorder="1" applyAlignment="1">
      <alignment horizontal="center"/>
    </xf>
    <xf numFmtId="3" fontId="11" fillId="2" borderId="40" xfId="2" applyNumberFormat="1" applyFont="1" applyFill="1" applyBorder="1" applyAlignment="1">
      <alignment horizontal="center"/>
    </xf>
    <xf numFmtId="167" fontId="22" fillId="0" borderId="1" xfId="2" applyNumberFormat="1" applyFont="1" applyBorder="1" applyAlignment="1">
      <alignment horizontal="center"/>
    </xf>
    <xf numFmtId="3" fontId="18" fillId="0" borderId="1" xfId="2" applyNumberFormat="1" applyFont="1" applyBorder="1" applyAlignment="1">
      <alignment horizontal="right"/>
    </xf>
    <xf numFmtId="167" fontId="34" fillId="2" borderId="43" xfId="2" applyNumberFormat="1" applyFont="1" applyFill="1" applyBorder="1" applyAlignment="1">
      <alignment horizontal="center"/>
    </xf>
    <xf numFmtId="167" fontId="11" fillId="0" borderId="43" xfId="2" applyNumberFormat="1" applyFont="1" applyBorder="1" applyAlignment="1">
      <alignment horizontal="center"/>
    </xf>
    <xf numFmtId="167" fontId="11" fillId="2" borderId="43" xfId="2" applyNumberFormat="1" applyFont="1" applyFill="1" applyBorder="1" applyAlignment="1">
      <alignment horizontal="center"/>
    </xf>
    <xf numFmtId="167" fontId="11" fillId="2" borderId="44" xfId="2" applyNumberFormat="1" applyFont="1" applyFill="1" applyBorder="1" applyAlignment="1">
      <alignment horizontal="center"/>
    </xf>
    <xf numFmtId="3" fontId="11" fillId="2" borderId="18" xfId="2" applyNumberFormat="1" applyFont="1" applyFill="1" applyBorder="1" applyAlignment="1">
      <alignment horizontal="center"/>
    </xf>
    <xf numFmtId="167" fontId="11" fillId="2" borderId="46" xfId="2" applyNumberFormat="1" applyFont="1" applyFill="1" applyBorder="1" applyAlignment="1">
      <alignment horizontal="center"/>
    </xf>
    <xf numFmtId="167" fontId="11" fillId="2" borderId="63" xfId="2" applyNumberFormat="1" applyFont="1" applyFill="1" applyBorder="1" applyAlignment="1">
      <alignment horizontal="center"/>
    </xf>
    <xf numFmtId="167" fontId="40" fillId="2" borderId="48" xfId="2" applyNumberFormat="1" applyFont="1" applyFill="1" applyBorder="1" applyAlignment="1">
      <alignment horizontal="center"/>
    </xf>
    <xf numFmtId="3" fontId="41" fillId="2" borderId="48" xfId="2" applyNumberFormat="1" applyFont="1" applyFill="1" applyBorder="1" applyAlignment="1">
      <alignment horizontal="center"/>
    </xf>
    <xf numFmtId="3" fontId="41" fillId="2" borderId="49" xfId="2" applyNumberFormat="1" applyFont="1" applyFill="1" applyBorder="1" applyAlignment="1">
      <alignment horizontal="center"/>
    </xf>
    <xf numFmtId="3" fontId="35" fillId="2" borderId="53" xfId="2" applyNumberFormat="1" applyFont="1" applyFill="1" applyBorder="1" applyAlignment="1">
      <alignment horizontal="center"/>
    </xf>
    <xf numFmtId="3" fontId="35" fillId="2" borderId="49" xfId="2" applyNumberFormat="1" applyFont="1" applyFill="1" applyBorder="1" applyAlignment="1">
      <alignment horizontal="center"/>
    </xf>
    <xf numFmtId="4" fontId="35" fillId="2" borderId="49" xfId="2" applyNumberFormat="1" applyFont="1" applyFill="1" applyBorder="1" applyAlignment="1">
      <alignment horizontal="center"/>
    </xf>
    <xf numFmtId="167" fontId="23" fillId="2" borderId="22" xfId="2" applyNumberFormat="1" applyFont="1" applyFill="1" applyBorder="1" applyAlignment="1">
      <alignment horizontal="right"/>
    </xf>
    <xf numFmtId="4" fontId="11" fillId="0" borderId="29" xfId="2" applyNumberFormat="1" applyFont="1" applyBorder="1" applyAlignment="1">
      <alignment horizontal="right"/>
    </xf>
    <xf numFmtId="4" fontId="11" fillId="2" borderId="46" xfId="2" applyNumberFormat="1" applyFont="1" applyFill="1" applyBorder="1" applyAlignment="1">
      <alignment horizontal="right"/>
    </xf>
    <xf numFmtId="0" fontId="37" fillId="2" borderId="0" xfId="2" applyFont="1" applyFill="1" applyAlignment="1">
      <alignment horizontal="left"/>
    </xf>
    <xf numFmtId="0" fontId="10" fillId="2" borderId="0" xfId="2" applyFont="1" applyFill="1" applyAlignment="1">
      <alignment wrapText="1"/>
    </xf>
    <xf numFmtId="0" fontId="41" fillId="2" borderId="0" xfId="2" applyFont="1" applyFill="1" applyAlignment="1">
      <alignment horizontal="center"/>
    </xf>
    <xf numFmtId="167" fontId="18" fillId="0" borderId="16" xfId="2" applyNumberFormat="1" applyFont="1" applyBorder="1" applyAlignment="1">
      <alignment horizontal="right"/>
    </xf>
    <xf numFmtId="3" fontId="28" fillId="2" borderId="40" xfId="2" applyNumberFormat="1" applyFont="1" applyFill="1" applyBorder="1" applyAlignment="1">
      <alignment horizontal="center"/>
    </xf>
    <xf numFmtId="167" fontId="34" fillId="2" borderId="29" xfId="2" applyNumberFormat="1" applyFont="1" applyFill="1" applyBorder="1" applyAlignment="1">
      <alignment horizontal="center"/>
    </xf>
    <xf numFmtId="167" fontId="45" fillId="0" borderId="29" xfId="2" applyNumberFormat="1" applyFont="1" applyBorder="1" applyAlignment="1">
      <alignment horizontal="center"/>
    </xf>
    <xf numFmtId="167" fontId="11" fillId="2" borderId="29" xfId="2" applyNumberFormat="1" applyFont="1" applyFill="1" applyBorder="1" applyAlignment="1">
      <alignment horizontal="center"/>
    </xf>
    <xf numFmtId="167" fontId="45" fillId="0" borderId="18" xfId="2" applyNumberFormat="1" applyFont="1" applyBorder="1" applyAlignment="1">
      <alignment horizontal="center"/>
    </xf>
    <xf numFmtId="167" fontId="41" fillId="2" borderId="48" xfId="2" applyNumberFormat="1" applyFont="1" applyFill="1" applyBorder="1" applyAlignment="1">
      <alignment horizontal="center"/>
    </xf>
    <xf numFmtId="167" fontId="41" fillId="2" borderId="49" xfId="2" applyNumberFormat="1" applyFont="1" applyFill="1" applyBorder="1" applyAlignment="1">
      <alignment horizontal="center"/>
    </xf>
    <xf numFmtId="0" fontId="27" fillId="2" borderId="0" xfId="2" applyFont="1" applyFill="1" applyBorder="1"/>
    <xf numFmtId="0" fontId="14" fillId="2" borderId="0" xfId="2" applyFont="1" applyFill="1" applyBorder="1"/>
    <xf numFmtId="167" fontId="14" fillId="2" borderId="0" xfId="2" applyNumberFormat="1" applyFont="1" applyFill="1" applyBorder="1" applyAlignment="1">
      <alignment horizontal="center"/>
    </xf>
    <xf numFmtId="167" fontId="41" fillId="2" borderId="0" xfId="2" applyNumberFormat="1" applyFont="1" applyFill="1" applyBorder="1" applyAlignment="1">
      <alignment horizontal="center"/>
    </xf>
    <xf numFmtId="0" fontId="11" fillId="2" borderId="0" xfId="2" applyNumberFormat="1" applyFont="1" applyFill="1" applyAlignment="1">
      <alignment horizontal="left"/>
    </xf>
    <xf numFmtId="0" fontId="1" fillId="0" borderId="0" xfId="2" applyNumberFormat="1" applyFont="1" applyAlignment="1">
      <alignment horizontal="left"/>
    </xf>
    <xf numFmtId="0" fontId="11" fillId="2" borderId="0" xfId="2" applyFont="1" applyFill="1" applyAlignment="1">
      <alignment horizontal="left" wrapText="1"/>
    </xf>
    <xf numFmtId="167" fontId="11" fillId="0" borderId="29" xfId="2" applyNumberFormat="1" applyFont="1" applyBorder="1" applyAlignment="1">
      <alignment horizontal="right"/>
    </xf>
    <xf numFmtId="3" fontId="11" fillId="0" borderId="14" xfId="2" applyNumberFormat="1" applyFont="1" applyBorder="1" applyAlignment="1">
      <alignment horizontal="right"/>
    </xf>
    <xf numFmtId="164" fontId="11" fillId="2" borderId="22" xfId="1" applyNumberFormat="1" applyFont="1" applyFill="1" applyBorder="1" applyAlignment="1">
      <alignment horizontal="center"/>
    </xf>
    <xf numFmtId="3" fontId="11" fillId="2" borderId="24" xfId="2" applyNumberFormat="1" applyFont="1" applyFill="1" applyBorder="1" applyAlignment="1">
      <alignment horizontal="center"/>
    </xf>
    <xf numFmtId="167" fontId="18" fillId="0" borderId="16" xfId="2" applyNumberFormat="1" applyFont="1" applyFill="1" applyBorder="1" applyAlignment="1">
      <alignment horizontal="right"/>
    </xf>
    <xf numFmtId="167" fontId="11" fillId="0" borderId="22" xfId="2" applyNumberFormat="1" applyFont="1" applyFill="1" applyBorder="1" applyAlignment="1">
      <alignment horizontal="right"/>
    </xf>
    <xf numFmtId="164" fontId="11" fillId="0" borderId="22" xfId="1" applyNumberFormat="1" applyFont="1" applyFill="1" applyBorder="1" applyAlignment="1">
      <alignment horizontal="center"/>
    </xf>
    <xf numFmtId="0" fontId="18" fillId="0" borderId="1" xfId="2" applyFont="1" applyFill="1" applyBorder="1"/>
    <xf numFmtId="167" fontId="11" fillId="0" borderId="1" xfId="2" applyNumberFormat="1" applyFont="1" applyFill="1" applyBorder="1" applyAlignment="1">
      <alignment horizontal="right"/>
    </xf>
    <xf numFmtId="167" fontId="10" fillId="0" borderId="1" xfId="2" applyNumberFormat="1" applyFont="1" applyBorder="1" applyAlignment="1">
      <alignment horizontal="right"/>
    </xf>
    <xf numFmtId="167" fontId="24" fillId="0" borderId="1" xfId="2" applyNumberFormat="1" applyFont="1" applyBorder="1" applyAlignment="1">
      <alignment horizontal="right"/>
    </xf>
    <xf numFmtId="167" fontId="24" fillId="0" borderId="16" xfId="2" applyNumberFormat="1" applyFont="1" applyBorder="1" applyAlignment="1">
      <alignment horizontal="right"/>
    </xf>
    <xf numFmtId="3" fontId="11" fillId="0" borderId="29" xfId="2" applyNumberFormat="1" applyFont="1" applyBorder="1" applyAlignment="1">
      <alignment horizontal="right"/>
    </xf>
    <xf numFmtId="4" fontId="11" fillId="4" borderId="18" xfId="2" applyNumberFormat="1" applyFont="1" applyFill="1" applyBorder="1" applyAlignment="1">
      <alignment horizontal="right"/>
    </xf>
    <xf numFmtId="3" fontId="22" fillId="0" borderId="60" xfId="2" applyNumberFormat="1" applyFont="1" applyBorder="1" applyAlignment="1">
      <alignment horizontal="right"/>
    </xf>
    <xf numFmtId="169" fontId="11" fillId="2" borderId="24" xfId="2" applyNumberFormat="1" applyFont="1" applyFill="1" applyBorder="1" applyAlignment="1">
      <alignment horizontal="center"/>
    </xf>
    <xf numFmtId="167" fontId="11" fillId="0" borderId="14" xfId="2" applyNumberFormat="1" applyFont="1" applyBorder="1" applyAlignment="1">
      <alignment horizontal="right"/>
    </xf>
    <xf numFmtId="167" fontId="11" fillId="0" borderId="42" xfId="2" applyNumberFormat="1" applyFont="1" applyBorder="1" applyAlignment="1">
      <alignment horizontal="right"/>
    </xf>
    <xf numFmtId="3" fontId="34" fillId="2" borderId="29" xfId="2" applyNumberFormat="1" applyFont="1" applyFill="1" applyBorder="1" applyAlignment="1"/>
    <xf numFmtId="3" fontId="11" fillId="2" borderId="18" xfId="2" applyNumberFormat="1" applyFont="1" applyFill="1" applyBorder="1" applyAlignment="1">
      <alignment horizontal="right"/>
    </xf>
    <xf numFmtId="3" fontId="11" fillId="2" borderId="44" xfId="2" applyNumberFormat="1" applyFont="1" applyFill="1" applyBorder="1" applyAlignment="1">
      <alignment horizontal="right"/>
    </xf>
    <xf numFmtId="3" fontId="11" fillId="2" borderId="43" xfId="2" applyNumberFormat="1" applyFont="1" applyFill="1" applyBorder="1" applyAlignment="1">
      <alignment horizontal="right"/>
    </xf>
    <xf numFmtId="3" fontId="11" fillId="2" borderId="47" xfId="2" applyNumberFormat="1" applyFont="1" applyFill="1" applyBorder="1" applyAlignment="1">
      <alignment horizontal="center"/>
    </xf>
    <xf numFmtId="3" fontId="17" fillId="2" borderId="48" xfId="2" applyNumberFormat="1" applyFont="1" applyFill="1" applyBorder="1" applyAlignment="1">
      <alignment horizontal="center"/>
    </xf>
    <xf numFmtId="3" fontId="35" fillId="2" borderId="57" xfId="2" applyNumberFormat="1" applyFont="1" applyFill="1" applyBorder="1" applyAlignment="1">
      <alignment horizontal="center"/>
    </xf>
    <xf numFmtId="0" fontId="10" fillId="2" borderId="0" xfId="2" applyFont="1" applyFill="1"/>
    <xf numFmtId="167" fontId="34" fillId="2" borderId="29" xfId="2" applyNumberFormat="1" applyFont="1" applyFill="1" applyBorder="1" applyAlignment="1">
      <alignment horizontal="right"/>
    </xf>
    <xf numFmtId="167" fontId="27" fillId="2" borderId="49" xfId="2" applyNumberFormat="1" applyFont="1" applyFill="1" applyBorder="1" applyAlignment="1">
      <alignment horizontal="center"/>
    </xf>
    <xf numFmtId="0" fontId="22" fillId="0" borderId="1" xfId="2" applyFont="1" applyBorder="1" applyAlignment="1">
      <alignment horizontal="center" vertical="center" wrapText="1"/>
    </xf>
    <xf numFmtId="0" fontId="48" fillId="2" borderId="37" xfId="2" applyFont="1" applyFill="1" applyBorder="1"/>
    <xf numFmtId="0" fontId="48" fillId="2" borderId="1" xfId="2" applyFont="1" applyFill="1" applyBorder="1"/>
    <xf numFmtId="4" fontId="11" fillId="2" borderId="15" xfId="2" applyNumberFormat="1" applyFont="1" applyFill="1" applyBorder="1" applyAlignment="1">
      <alignment horizontal="right"/>
    </xf>
    <xf numFmtId="0" fontId="48" fillId="0" borderId="1" xfId="2" applyFont="1" applyFill="1" applyBorder="1"/>
    <xf numFmtId="4" fontId="11" fillId="0" borderId="16" xfId="2" applyNumberFormat="1" applyFont="1" applyFill="1" applyBorder="1" applyAlignment="1">
      <alignment horizontal="right"/>
    </xf>
    <xf numFmtId="4" fontId="11" fillId="0" borderId="15" xfId="2" applyNumberFormat="1" applyFont="1" applyFill="1" applyBorder="1" applyAlignment="1">
      <alignment horizontal="right"/>
    </xf>
    <xf numFmtId="4" fontId="11" fillId="5" borderId="16" xfId="2" applyNumberFormat="1" applyFont="1" applyFill="1" applyBorder="1" applyAlignment="1">
      <alignment horizontal="right"/>
    </xf>
    <xf numFmtId="4" fontId="11" fillId="5" borderId="15" xfId="2" applyNumberFormat="1" applyFont="1" applyFill="1" applyBorder="1" applyAlignment="1">
      <alignment horizontal="right"/>
    </xf>
    <xf numFmtId="4" fontId="31" fillId="2" borderId="16" xfId="2" applyNumberFormat="1" applyFont="1" applyFill="1" applyBorder="1" applyAlignment="1">
      <alignment horizontal="right"/>
    </xf>
    <xf numFmtId="4" fontId="31" fillId="2" borderId="15" xfId="2" applyNumberFormat="1" applyFont="1" applyFill="1" applyBorder="1" applyAlignment="1">
      <alignment horizontal="right"/>
    </xf>
    <xf numFmtId="4" fontId="49" fillId="2" borderId="29" xfId="2" applyNumberFormat="1" applyFont="1" applyFill="1" applyBorder="1" applyAlignment="1">
      <alignment horizontal="right"/>
    </xf>
    <xf numFmtId="4" fontId="31" fillId="0" borderId="29" xfId="2" applyNumberFormat="1" applyFont="1" applyBorder="1" applyAlignment="1">
      <alignment horizontal="right"/>
    </xf>
    <xf numFmtId="4" fontId="11" fillId="0" borderId="46" xfId="2" applyNumberFormat="1" applyFont="1" applyBorder="1" applyAlignment="1">
      <alignment horizontal="right"/>
    </xf>
    <xf numFmtId="0" fontId="18" fillId="0" borderId="36" xfId="3" applyFont="1" applyBorder="1" applyAlignment="1">
      <alignment horizontal="center"/>
    </xf>
    <xf numFmtId="3" fontId="11" fillId="0" borderId="60" xfId="2" applyNumberFormat="1" applyFont="1" applyBorder="1" applyAlignment="1">
      <alignment horizontal="right"/>
    </xf>
    <xf numFmtId="3" fontId="11" fillId="0" borderId="64" xfId="2" applyNumberFormat="1" applyFont="1" applyBorder="1" applyAlignment="1">
      <alignment horizontal="right"/>
    </xf>
    <xf numFmtId="9" fontId="11" fillId="2" borderId="24" xfId="1" applyNumberFormat="1" applyFont="1" applyFill="1" applyBorder="1" applyAlignment="1">
      <alignment horizontal="center"/>
    </xf>
    <xf numFmtId="0" fontId="18" fillId="0" borderId="13" xfId="3" applyFont="1" applyBorder="1" applyAlignment="1">
      <alignment horizontal="center"/>
    </xf>
    <xf numFmtId="3" fontId="33" fillId="0" borderId="1" xfId="2" applyNumberFormat="1" applyFont="1" applyBorder="1" applyAlignment="1">
      <alignment horizontal="right"/>
    </xf>
    <xf numFmtId="3" fontId="50" fillId="0" borderId="1" xfId="2" applyNumberFormat="1" applyFont="1" applyBorder="1" applyAlignment="1">
      <alignment horizontal="right"/>
    </xf>
    <xf numFmtId="3" fontId="44" fillId="0" borderId="1" xfId="2" applyNumberFormat="1" applyFont="1" applyBorder="1" applyAlignment="1">
      <alignment horizontal="right"/>
    </xf>
    <xf numFmtId="3" fontId="31" fillId="2" borderId="40" xfId="2" applyNumberFormat="1" applyFont="1" applyFill="1" applyBorder="1" applyAlignment="1">
      <alignment horizontal="center"/>
    </xf>
    <xf numFmtId="0" fontId="17" fillId="2" borderId="29" xfId="2" applyFont="1" applyFill="1" applyBorder="1" applyAlignment="1">
      <alignment wrapText="1"/>
    </xf>
    <xf numFmtId="3" fontId="34" fillId="2" borderId="29" xfId="2" applyNumberFormat="1" applyFont="1" applyFill="1" applyBorder="1" applyAlignment="1">
      <alignment horizontal="right"/>
    </xf>
    <xf numFmtId="3" fontId="14" fillId="2" borderId="48" xfId="2" applyNumberFormat="1" applyFont="1" applyFill="1" applyBorder="1" applyAlignment="1">
      <alignment horizontal="right"/>
    </xf>
    <xf numFmtId="3" fontId="15" fillId="2" borderId="53" xfId="2" applyNumberFormat="1" applyFont="1" applyFill="1" applyBorder="1" applyAlignment="1">
      <alignment horizontal="center"/>
    </xf>
    <xf numFmtId="3" fontId="11" fillId="4" borderId="39" xfId="2" applyNumberFormat="1" applyFont="1" applyFill="1" applyBorder="1" applyAlignment="1">
      <alignment horizontal="center"/>
    </xf>
    <xf numFmtId="9" fontId="11" fillId="2" borderId="22" xfId="1" applyNumberFormat="1" applyFont="1" applyFill="1" applyBorder="1" applyAlignment="1">
      <alignment horizontal="center"/>
    </xf>
    <xf numFmtId="167" fontId="18" fillId="0" borderId="1" xfId="2" applyNumberFormat="1" applyFont="1" applyFill="1" applyBorder="1" applyAlignment="1">
      <alignment horizontal="right"/>
    </xf>
    <xf numFmtId="4" fontId="11" fillId="0" borderId="22" xfId="2" applyNumberFormat="1" applyFont="1" applyFill="1" applyBorder="1" applyAlignment="1">
      <alignment horizontal="right"/>
    </xf>
    <xf numFmtId="9" fontId="11" fillId="0" borderId="22" xfId="1" applyNumberFormat="1" applyFont="1" applyFill="1" applyBorder="1" applyAlignment="1">
      <alignment horizontal="center"/>
    </xf>
    <xf numFmtId="3" fontId="28" fillId="2" borderId="24" xfId="2" applyNumberFormat="1" applyFont="1" applyFill="1" applyBorder="1" applyAlignment="1">
      <alignment horizontal="center"/>
    </xf>
    <xf numFmtId="3" fontId="11" fillId="0" borderId="45" xfId="2" applyNumberFormat="1" applyFont="1" applyBorder="1" applyAlignment="1">
      <alignment horizontal="right"/>
    </xf>
    <xf numFmtId="167" fontId="14" fillId="2" borderId="49" xfId="2" applyNumberFormat="1" applyFont="1" applyFill="1" applyBorder="1" applyAlignment="1">
      <alignment horizontal="center"/>
    </xf>
    <xf numFmtId="3" fontId="41" fillId="2" borderId="51" xfId="2" applyNumberFormat="1" applyFont="1" applyFill="1" applyBorder="1" applyAlignment="1">
      <alignment horizontal="center"/>
    </xf>
    <xf numFmtId="0" fontId="52" fillId="2" borderId="0" xfId="2" applyFont="1" applyFill="1"/>
    <xf numFmtId="167" fontId="22" fillId="0" borderId="60" xfId="2" applyNumberFormat="1" applyFont="1" applyBorder="1" applyAlignment="1">
      <alignment horizontal="right"/>
    </xf>
    <xf numFmtId="9" fontId="11" fillId="2" borderId="24" xfId="1" applyFont="1" applyFill="1" applyBorder="1" applyAlignment="1">
      <alignment horizontal="center"/>
    </xf>
    <xf numFmtId="0" fontId="16" fillId="0" borderId="0" xfId="2" applyFont="1" applyAlignment="1"/>
    <xf numFmtId="170" fontId="11" fillId="0" borderId="60" xfId="2" applyNumberFormat="1" applyFont="1" applyBorder="1" applyAlignment="1">
      <alignment horizontal="right"/>
    </xf>
    <xf numFmtId="171" fontId="3" fillId="2" borderId="24" xfId="1" applyNumberFormat="1" applyFont="1" applyFill="1" applyBorder="1" applyAlignment="1">
      <alignment horizontal="center"/>
    </xf>
    <xf numFmtId="170" fontId="11" fillId="0" borderId="1" xfId="2" applyNumberFormat="1" applyFont="1" applyBorder="1" applyAlignment="1">
      <alignment horizontal="right"/>
    </xf>
    <xf numFmtId="167" fontId="11" fillId="0" borderId="16" xfId="2" applyNumberFormat="1" applyFont="1" applyFill="1" applyBorder="1" applyAlignment="1">
      <alignment horizontal="right"/>
    </xf>
    <xf numFmtId="3" fontId="27" fillId="2" borderId="53" xfId="2" applyNumberFormat="1" applyFont="1" applyFill="1" applyBorder="1" applyAlignment="1">
      <alignment horizontal="center"/>
    </xf>
    <xf numFmtId="0" fontId="55" fillId="0" borderId="0" xfId="2" applyNumberFormat="1" applyFont="1" applyAlignment="1">
      <alignment wrapText="1"/>
    </xf>
    <xf numFmtId="0" fontId="18" fillId="0" borderId="1" xfId="2" applyFont="1" applyBorder="1" applyAlignment="1">
      <alignment horizontal="center" vertical="center" wrapText="1"/>
    </xf>
    <xf numFmtId="167" fontId="21" fillId="0" borderId="60" xfId="2" applyNumberFormat="1" applyFont="1" applyBorder="1" applyAlignment="1">
      <alignment horizontal="right"/>
    </xf>
    <xf numFmtId="167" fontId="11" fillId="0" borderId="64" xfId="2" applyNumberFormat="1" applyFont="1" applyBorder="1" applyAlignment="1">
      <alignment horizontal="right"/>
    </xf>
    <xf numFmtId="170" fontId="18" fillId="0" borderId="24" xfId="2" applyNumberFormat="1" applyFont="1" applyBorder="1" applyAlignment="1">
      <alignment horizontal="right"/>
    </xf>
    <xf numFmtId="4" fontId="11" fillId="2" borderId="24" xfId="2" applyNumberFormat="1" applyFont="1" applyFill="1" applyBorder="1" applyAlignment="1">
      <alignment horizontal="center"/>
    </xf>
    <xf numFmtId="167" fontId="21" fillId="0" borderId="1" xfId="2" applyNumberFormat="1" applyFont="1" applyBorder="1" applyAlignment="1">
      <alignment horizontal="right"/>
    </xf>
    <xf numFmtId="167" fontId="18" fillId="0" borderId="24" xfId="2" applyNumberFormat="1" applyFont="1" applyFill="1" applyBorder="1" applyAlignment="1">
      <alignment horizontal="right"/>
    </xf>
    <xf numFmtId="3" fontId="28" fillId="0" borderId="40" xfId="2" applyNumberFormat="1" applyFont="1" applyBorder="1" applyAlignment="1">
      <alignment horizontal="right"/>
    </xf>
    <xf numFmtId="167" fontId="18" fillId="0" borderId="24" xfId="2" applyNumberFormat="1" applyFont="1" applyBorder="1" applyAlignment="1">
      <alignment horizontal="right"/>
    </xf>
    <xf numFmtId="167" fontId="21" fillId="0" borderId="42" xfId="2" applyNumberFormat="1" applyFont="1" applyBorder="1" applyAlignment="1">
      <alignment horizontal="right"/>
    </xf>
    <xf numFmtId="167" fontId="18" fillId="0" borderId="65" xfId="2" applyNumberFormat="1" applyFont="1" applyBorder="1" applyAlignment="1">
      <alignment horizontal="right"/>
    </xf>
    <xf numFmtId="4" fontId="14" fillId="2" borderId="48" xfId="2" applyNumberFormat="1" applyFont="1" applyFill="1" applyBorder="1" applyAlignment="1">
      <alignment horizontal="right"/>
    </xf>
    <xf numFmtId="167" fontId="14" fillId="2" borderId="48" xfId="2" applyNumberFormat="1" applyFont="1" applyFill="1" applyBorder="1" applyAlignment="1">
      <alignment horizontal="right"/>
    </xf>
    <xf numFmtId="3" fontId="41" fillId="2" borderId="53" xfId="2" applyNumberFormat="1" applyFont="1" applyFill="1" applyBorder="1" applyAlignment="1">
      <alignment horizontal="center"/>
    </xf>
    <xf numFmtId="0" fontId="11" fillId="2" borderId="0" xfId="2" applyNumberFormat="1" applyFont="1" applyFill="1" applyAlignment="1">
      <alignment vertical="center"/>
    </xf>
    <xf numFmtId="3" fontId="22" fillId="0" borderId="60" xfId="2" applyNumberFormat="1" applyFont="1" applyBorder="1" applyAlignment="1">
      <alignment horizontal="center"/>
    </xf>
    <xf numFmtId="172" fontId="11" fillId="2" borderId="24" xfId="1" applyNumberFormat="1" applyFont="1" applyFill="1" applyBorder="1" applyAlignment="1">
      <alignment horizontal="center"/>
    </xf>
    <xf numFmtId="3" fontId="22" fillId="0" borderId="1" xfId="2" applyNumberFormat="1" applyFont="1" applyBorder="1" applyAlignment="1">
      <alignment horizontal="center"/>
    </xf>
    <xf numFmtId="166" fontId="8" fillId="0" borderId="16" xfId="0" applyNumberFormat="1" applyFont="1" applyBorder="1" applyAlignment="1">
      <alignment horizontal="center" vertical="center" wrapText="1"/>
    </xf>
    <xf numFmtId="166" fontId="8" fillId="0" borderId="17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9" fontId="6" fillId="0" borderId="16" xfId="1" applyFont="1" applyBorder="1" applyAlignment="1">
      <alignment horizontal="center" vertical="center" wrapText="1"/>
    </xf>
    <xf numFmtId="9" fontId="6" fillId="0" borderId="17" xfId="1" applyFont="1" applyBorder="1" applyAlignment="1">
      <alignment horizontal="center" vertical="center" wrapText="1"/>
    </xf>
    <xf numFmtId="9" fontId="8" fillId="0" borderId="16" xfId="1" applyFont="1" applyBorder="1" applyAlignment="1">
      <alignment horizontal="center" vertical="center" wrapText="1"/>
    </xf>
    <xf numFmtId="9" fontId="8" fillId="0" borderId="17" xfId="1" applyFont="1" applyBorder="1" applyAlignment="1">
      <alignment horizontal="center" vertical="center" wrapText="1"/>
    </xf>
    <xf numFmtId="164" fontId="6" fillId="0" borderId="16" xfId="1" applyNumberFormat="1" applyFont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 wrapText="1"/>
    </xf>
    <xf numFmtId="0" fontId="3" fillId="2" borderId="0" xfId="2" applyFont="1" applyFill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9" fontId="7" fillId="0" borderId="16" xfId="1" applyFont="1" applyBorder="1" applyAlignment="1">
      <alignment horizontal="center" vertical="center" wrapText="1"/>
    </xf>
    <xf numFmtId="9" fontId="7" fillId="0" borderId="17" xfId="1" applyFont="1" applyBorder="1" applyAlignment="1">
      <alignment horizontal="center" vertical="center" wrapText="1"/>
    </xf>
    <xf numFmtId="164" fontId="0" fillId="0" borderId="18" xfId="1" applyNumberFormat="1" applyFont="1" applyBorder="1" applyAlignment="1">
      <alignment horizontal="center" vertical="center" wrapText="1"/>
    </xf>
    <xf numFmtId="164" fontId="0" fillId="0" borderId="20" xfId="1" applyNumberFormat="1" applyFont="1" applyBorder="1" applyAlignment="1">
      <alignment horizontal="center" vertical="center" wrapText="1"/>
    </xf>
    <xf numFmtId="164" fontId="0" fillId="0" borderId="22" xfId="1" applyNumberFormat="1" applyFont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wrapText="1"/>
    </xf>
    <xf numFmtId="0" fontId="1" fillId="0" borderId="16" xfId="2" applyFont="1" applyBorder="1" applyAlignment="1">
      <alignment horizontal="center" wrapText="1"/>
    </xf>
    <xf numFmtId="0" fontId="19" fillId="2" borderId="27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  <xf numFmtId="0" fontId="20" fillId="2" borderId="27" xfId="2" applyFont="1" applyFill="1" applyBorder="1" applyAlignment="1">
      <alignment horizontal="center" vertical="center" wrapText="1"/>
    </xf>
    <xf numFmtId="0" fontId="20" fillId="2" borderId="16" xfId="2" applyFont="1" applyFill="1" applyBorder="1" applyAlignment="1">
      <alignment horizontal="center" vertical="center" wrapText="1"/>
    </xf>
    <xf numFmtId="0" fontId="20" fillId="2" borderId="15" xfId="2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left" wrapText="1"/>
    </xf>
    <xf numFmtId="0" fontId="12" fillId="2" borderId="0" xfId="2" applyFont="1" applyFill="1" applyAlignment="1">
      <alignment horizontal="center" wrapText="1"/>
    </xf>
    <xf numFmtId="0" fontId="14" fillId="2" borderId="25" xfId="2" applyFont="1" applyFill="1" applyBorder="1" applyAlignment="1">
      <alignment horizontal="center" vertical="center"/>
    </xf>
    <xf numFmtId="0" fontId="14" fillId="2" borderId="13" xfId="2" applyFont="1" applyFill="1" applyBorder="1" applyAlignment="1">
      <alignment horizontal="center" vertical="center"/>
    </xf>
    <xf numFmtId="0" fontId="17" fillId="2" borderId="26" xfId="2" applyFont="1" applyFill="1" applyBorder="1" applyAlignment="1">
      <alignment horizontal="center" vertical="center" wrapText="1"/>
    </xf>
    <xf numFmtId="0" fontId="16" fillId="3" borderId="26" xfId="2" applyFont="1" applyFill="1" applyBorder="1" applyAlignment="1">
      <alignment horizontal="center" vertical="center" wrapText="1"/>
    </xf>
    <xf numFmtId="0" fontId="18" fillId="0" borderId="26" xfId="2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0" fontId="19" fillId="2" borderId="25" xfId="2" applyFont="1" applyFill="1" applyBorder="1" applyAlignment="1">
      <alignment horizontal="center" vertical="center" wrapText="1"/>
    </xf>
    <xf numFmtId="0" fontId="19" fillId="2" borderId="13" xfId="2" applyFont="1" applyFill="1" applyBorder="1" applyAlignment="1">
      <alignment horizontal="center" vertical="center" wrapText="1"/>
    </xf>
    <xf numFmtId="0" fontId="19" fillId="2" borderId="26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16" fillId="2" borderId="0" xfId="2" applyFont="1" applyFill="1" applyAlignment="1"/>
    <xf numFmtId="0" fontId="16" fillId="0" borderId="0" xfId="2" applyFont="1" applyAlignment="1"/>
    <xf numFmtId="0" fontId="1" fillId="0" borderId="15" xfId="2" applyFont="1" applyBorder="1" applyAlignment="1">
      <alignment horizontal="center" wrapText="1"/>
    </xf>
    <xf numFmtId="0" fontId="14" fillId="2" borderId="3" xfId="2" applyFont="1" applyFill="1" applyBorder="1" applyAlignment="1">
      <alignment horizontal="center"/>
    </xf>
    <xf numFmtId="0" fontId="14" fillId="2" borderId="55" xfId="2" applyFont="1" applyFill="1" applyBorder="1" applyAlignment="1">
      <alignment horizontal="center"/>
    </xf>
    <xf numFmtId="0" fontId="14" fillId="2" borderId="56" xfId="2" applyFont="1" applyFill="1" applyBorder="1" applyAlignment="1">
      <alignment horizontal="center"/>
    </xf>
    <xf numFmtId="0" fontId="17" fillId="2" borderId="54" xfId="2" applyFont="1" applyFill="1" applyBorder="1" applyAlignment="1">
      <alignment horizontal="center" vertical="center" wrapText="1"/>
    </xf>
    <xf numFmtId="0" fontId="17" fillId="2" borderId="42" xfId="2" applyFont="1" applyFill="1" applyBorder="1" applyAlignment="1">
      <alignment horizontal="center" vertical="center" wrapText="1"/>
    </xf>
    <xf numFmtId="0" fontId="17" fillId="2" borderId="14" xfId="2" applyFont="1" applyFill="1" applyBorder="1" applyAlignment="1">
      <alignment horizontal="center" vertical="center" wrapText="1"/>
    </xf>
    <xf numFmtId="0" fontId="18" fillId="0" borderId="27" xfId="2" applyFont="1" applyBorder="1" applyAlignment="1">
      <alignment horizontal="center" vertical="center" wrapText="1"/>
    </xf>
    <xf numFmtId="0" fontId="36" fillId="0" borderId="58" xfId="2" applyFont="1" applyBorder="1" applyAlignment="1">
      <alignment horizontal="center" vertical="center" wrapText="1"/>
    </xf>
    <xf numFmtId="0" fontId="36" fillId="0" borderId="59" xfId="2" applyFont="1" applyBorder="1" applyAlignment="1">
      <alignment horizontal="center" vertical="center" wrapText="1"/>
    </xf>
    <xf numFmtId="0" fontId="36" fillId="0" borderId="39" xfId="2" applyFont="1" applyBorder="1" applyAlignment="1">
      <alignment horizontal="center" vertical="center" wrapText="1"/>
    </xf>
    <xf numFmtId="0" fontId="36" fillId="0" borderId="30" xfId="2" applyFont="1" applyBorder="1" applyAlignment="1">
      <alignment horizontal="center" vertical="center" wrapText="1"/>
    </xf>
    <xf numFmtId="0" fontId="36" fillId="0" borderId="20" xfId="2" applyFont="1" applyBorder="1" applyAlignment="1">
      <alignment horizontal="center" vertical="center" wrapText="1"/>
    </xf>
    <xf numFmtId="0" fontId="36" fillId="0" borderId="24" xfId="2" applyFont="1" applyBorder="1" applyAlignment="1">
      <alignment horizontal="center" vertical="center" wrapText="1"/>
    </xf>
    <xf numFmtId="0" fontId="36" fillId="0" borderId="32" xfId="2" applyFont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left"/>
    </xf>
    <xf numFmtId="0" fontId="19" fillId="2" borderId="61" xfId="2" applyFont="1" applyFill="1" applyBorder="1" applyAlignment="1">
      <alignment horizontal="center" vertical="center" wrapText="1"/>
    </xf>
    <xf numFmtId="0" fontId="19" fillId="2" borderId="62" xfId="2" applyFont="1" applyFill="1" applyBorder="1" applyAlignment="1">
      <alignment horizontal="center" vertical="center" wrapText="1"/>
    </xf>
    <xf numFmtId="0" fontId="39" fillId="2" borderId="0" xfId="2" applyFont="1" applyFill="1" applyAlignment="1">
      <alignment horizontal="center" wrapText="1"/>
    </xf>
    <xf numFmtId="0" fontId="25" fillId="2" borderId="27" xfId="2" applyFont="1" applyFill="1" applyBorder="1" applyAlignment="1">
      <alignment horizontal="center" vertical="center" wrapText="1"/>
    </xf>
    <xf numFmtId="0" fontId="25" fillId="2" borderId="15" xfId="2" applyFont="1" applyFill="1" applyBorder="1" applyAlignment="1">
      <alignment horizontal="center" vertical="center" wrapText="1"/>
    </xf>
    <xf numFmtId="0" fontId="26" fillId="0" borderId="54" xfId="2" applyFont="1" applyBorder="1" applyAlignment="1">
      <alignment horizontal="center" vertical="center" wrapText="1"/>
    </xf>
    <xf numFmtId="0" fontId="26" fillId="0" borderId="42" xfId="2" applyFont="1" applyBorder="1" applyAlignment="1">
      <alignment horizontal="center" vertical="center" wrapText="1"/>
    </xf>
    <xf numFmtId="0" fontId="26" fillId="0" borderId="14" xfId="2" applyFont="1" applyBorder="1" applyAlignment="1">
      <alignment horizontal="center" vertical="center" wrapText="1"/>
    </xf>
    <xf numFmtId="0" fontId="25" fillId="2" borderId="26" xfId="2" applyFont="1" applyFill="1" applyBorder="1" applyAlignment="1">
      <alignment horizontal="center" vertical="center" wrapText="1"/>
    </xf>
    <xf numFmtId="0" fontId="25" fillId="2" borderId="1" xfId="2" applyFont="1" applyFill="1" applyBorder="1" applyAlignment="1">
      <alignment horizontal="center" vertical="center" wrapText="1"/>
    </xf>
    <xf numFmtId="0" fontId="9" fillId="3" borderId="26" xfId="2" applyFont="1" applyFill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16" fillId="2" borderId="16" xfId="2" applyFont="1" applyFill="1" applyBorder="1" applyAlignment="1">
      <alignment horizontal="center" vertical="center" wrapText="1"/>
    </xf>
    <xf numFmtId="0" fontId="16" fillId="2" borderId="17" xfId="2" applyFont="1" applyFill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31" xfId="2" applyFont="1" applyBorder="1" applyAlignment="1">
      <alignment horizontal="center" vertical="center" wrapText="1"/>
    </xf>
    <xf numFmtId="0" fontId="26" fillId="2" borderId="16" xfId="2" applyFont="1" applyFill="1" applyBorder="1" applyAlignment="1">
      <alignment horizontal="center" vertical="center" wrapText="1"/>
    </xf>
    <xf numFmtId="0" fontId="26" fillId="2" borderId="31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center" vertical="center" wrapText="1"/>
    </xf>
    <xf numFmtId="0" fontId="24" fillId="0" borderId="0" xfId="2" applyNumberFormat="1" applyFont="1" applyAlignment="1">
      <alignment horizontal="left" wrapText="1"/>
    </xf>
    <xf numFmtId="9" fontId="11" fillId="2" borderId="0" xfId="1" applyFont="1" applyFill="1" applyAlignment="1">
      <alignment wrapText="1"/>
    </xf>
    <xf numFmtId="0" fontId="16" fillId="3" borderId="7" xfId="2" applyFont="1" applyFill="1" applyBorder="1" applyAlignment="1">
      <alignment horizontal="center" vertical="center" wrapText="1"/>
    </xf>
    <xf numFmtId="0" fontId="17" fillId="2" borderId="18" xfId="2" applyFont="1" applyFill="1" applyBorder="1" applyAlignment="1">
      <alignment horizontal="center" vertical="center" wrapText="1"/>
    </xf>
    <xf numFmtId="0" fontId="17" fillId="2" borderId="47" xfId="2" applyFont="1" applyFill="1" applyBorder="1" applyAlignment="1">
      <alignment horizontal="center" vertical="center" wrapText="1"/>
    </xf>
    <xf numFmtId="0" fontId="17" fillId="2" borderId="19" xfId="2" applyFont="1" applyFill="1" applyBorder="1" applyAlignment="1">
      <alignment horizontal="center" vertical="center" wrapText="1"/>
    </xf>
    <xf numFmtId="0" fontId="5" fillId="0" borderId="46" xfId="2" applyFont="1" applyBorder="1" applyAlignment="1">
      <alignment horizontal="center" wrapText="1"/>
    </xf>
    <xf numFmtId="0" fontId="5" fillId="0" borderId="24" xfId="2" applyFont="1" applyBorder="1" applyAlignment="1">
      <alignment horizontal="center" wrapText="1"/>
    </xf>
    <xf numFmtId="0" fontId="55" fillId="0" borderId="0" xfId="2" applyNumberFormat="1" applyFont="1" applyAlignment="1">
      <alignment horizontal="left" wrapText="1"/>
    </xf>
  </cellXfs>
  <cellStyles count="13">
    <cellStyle name="Comma [0]" xfId="4"/>
    <cellStyle name="Currency [0]" xfId="5"/>
    <cellStyle name="Normal_Sheet1" xfId="6"/>
    <cellStyle name="Обычный" xfId="0" builtinId="0"/>
    <cellStyle name="Обычный 2" xfId="7"/>
    <cellStyle name="Обычный 4" xfId="8"/>
    <cellStyle name="Обычный_Книга1" xfId="3"/>
    <cellStyle name="Обычный_Сметы ЦЗН спец. 2007г." xfId="2"/>
    <cellStyle name="Процентный" xfId="1" builtinId="5"/>
    <cellStyle name="Стиль 1" xfId="9"/>
    <cellStyle name="Тысячи [0]_молодежная практика" xfId="10"/>
    <cellStyle name="Тысячи_Код меню" xfId="11"/>
    <cellStyle name="Финансовый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/Web/&#1055;&#1083;&#1072;&#1085;&#1086;&#1074;&#1086;-&#1092;&#1080;&#1085;&#1072;&#1085;&#1089;&#1086;&#1074;&#1099;&#1081;%20&#1086;&#1090;&#1076;&#1077;&#1083;/2015%204&#1082;&#1074;/&#1056;&#1072;&#1089;&#1087;&#1088;&#1077;&#1076;&#1077;&#1083;&#1077;&#1085;&#1080;&#1077;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ЦСР"/>
      <sheetName val="База (2013)"/>
      <sheetName val="АП-15"/>
      <sheetName val="Роспись (2)"/>
      <sheetName val="нормы"/>
      <sheetName val="АП-14анализ"/>
      <sheetName val="Психпод(.03)"/>
      <sheetName val="допотребность"/>
      <sheetName val="201 (3.12)"/>
      <sheetName val="ярмарки(.10)"/>
      <sheetName val="ярмарки202 (2)"/>
      <sheetName val="информ(3.12)"/>
      <sheetName val="204 (3.12)"/>
      <sheetName val="205 (3.12)"/>
      <sheetName val="207 (25.11)"/>
      <sheetName val="208 (3.12)"/>
      <sheetName val="ПрОбуч_(3.12)"/>
      <sheetName val="ПрОбуч209 (2)"/>
      <sheetName val="профориент (01.09)"/>
      <sheetName val="СтипендФБ(2.12)"/>
      <sheetName val="ПрОженщин (.11)"/>
      <sheetName val="Переезд-2012 (2)"/>
      <sheetName val="ПрОпенс(7.10)"/>
      <sheetName val="нормативы (2)"/>
      <sheetName val="численность"/>
      <sheetName val="нормативы"/>
      <sheetName val="несовершен.201-290"/>
      <sheetName val="несовершен.201-226"/>
      <sheetName val="ярмарки202"/>
      <sheetName val="информ203"/>
      <sheetName val="обществ.204-290"/>
      <sheetName val="обществ.204-226"/>
      <sheetName val="ос-нужд.205-290"/>
      <sheetName val="ос-нужд.205-226"/>
      <sheetName val="соцадапт206"/>
      <sheetName val="самозан.207-290"/>
      <sheetName val="выпускн.208-290"/>
      <sheetName val="выпуск.208-226"/>
      <sheetName val="ПрОбуч209"/>
      <sheetName val="профориент210"/>
      <sheetName val="психпод210"/>
      <sheetName val="Стипенд+бу_213"/>
      <sheetName val="ПрОбуч(женщин)"/>
      <sheetName val="Переезд-2012"/>
      <sheetName val="База"/>
      <sheetName val="ПрОбуч-пенсион"/>
      <sheetName val="кредиторка"/>
      <sheetName val="ПрОбуч_Всего"/>
      <sheetName val="помесячно"/>
      <sheetName val="Б|У"/>
      <sheetName val="стипуха-форма"/>
      <sheetName val="Лист1"/>
      <sheetName val="АП-10"/>
      <sheetName val="АП 09-10"/>
      <sheetName val="Тбил"/>
      <sheetName val="Тбил (2)"/>
      <sheetName val="фин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09">
          <cell r="A109">
            <v>42355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N48"/>
  <sheetViews>
    <sheetView view="pageBreakPreview" zoomScale="115" zoomScaleNormal="85" zoomScaleSheetLayoutView="115" workbookViewId="0">
      <pane xSplit="1" ySplit="13" topLeftCell="F23" activePane="bottomRight" state="frozen"/>
      <selection activeCell="J29" sqref="J29"/>
      <selection pane="topRight" activeCell="J29" sqref="J29"/>
      <selection pane="bottomLeft" activeCell="J29" sqref="J29"/>
      <selection pane="bottomRight" activeCell="A5" sqref="A5:K5"/>
    </sheetView>
  </sheetViews>
  <sheetFormatPr defaultRowHeight="12.75" outlineLevelRow="1" x14ac:dyDescent="0.2"/>
  <cols>
    <col min="1" max="1" width="50.85546875" customWidth="1"/>
    <col min="2" max="2" width="12.140625" hidden="1" customWidth="1"/>
    <col min="3" max="3" width="9" hidden="1" customWidth="1"/>
    <col min="4" max="4" width="7.5703125" hidden="1" customWidth="1"/>
    <col min="5" max="5" width="9" hidden="1" customWidth="1"/>
    <col min="6" max="6" width="6.5703125" customWidth="1"/>
    <col min="7" max="7" width="7.28515625" customWidth="1"/>
    <col min="8" max="8" width="16.7109375" customWidth="1"/>
    <col min="9" max="9" width="8.42578125" customWidth="1"/>
    <col min="10" max="10" width="12.5703125" customWidth="1"/>
    <col min="11" max="11" width="13" bestFit="1" customWidth="1"/>
  </cols>
  <sheetData>
    <row r="1" spans="1:14" x14ac:dyDescent="0.2">
      <c r="H1" s="1"/>
      <c r="I1" s="1" t="s">
        <v>0</v>
      </c>
      <c r="J1" s="1"/>
      <c r="K1" s="1"/>
    </row>
    <row r="2" spans="1:14" ht="39" hidden="1" customHeight="1" x14ac:dyDescent="0.2">
      <c r="H2" s="2"/>
      <c r="I2" s="312"/>
      <c r="J2" s="312"/>
      <c r="K2" s="312"/>
      <c r="N2" s="3"/>
    </row>
    <row r="3" spans="1:14" hidden="1" x14ac:dyDescent="0.2">
      <c r="H3" s="1"/>
      <c r="I3" s="1"/>
      <c r="J3" s="1"/>
      <c r="K3" s="1"/>
    </row>
    <row r="4" spans="1:14" ht="39" customHeight="1" x14ac:dyDescent="0.2">
      <c r="H4" s="2"/>
      <c r="I4" s="312" t="s">
        <v>190</v>
      </c>
      <c r="J4" s="312"/>
      <c r="K4" s="312"/>
      <c r="N4" s="3"/>
    </row>
    <row r="5" spans="1:14" ht="46.5" customHeight="1" x14ac:dyDescent="0.2">
      <c r="A5" s="313" t="s">
        <v>1</v>
      </c>
      <c r="B5" s="313"/>
      <c r="C5" s="313"/>
      <c r="D5" s="313"/>
      <c r="E5" s="313"/>
      <c r="F5" s="313"/>
      <c r="G5" s="313"/>
      <c r="H5" s="313"/>
      <c r="I5" s="313"/>
      <c r="J5" s="313"/>
      <c r="K5" s="313"/>
    </row>
    <row r="6" spans="1:14" ht="11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</row>
    <row r="7" spans="1:14" s="8" customFormat="1" ht="12" hidden="1" customHeight="1" outlineLevel="1" x14ac:dyDescent="0.2">
      <c r="A7" s="6" t="s">
        <v>2</v>
      </c>
      <c r="B7" s="6" t="s">
        <v>3</v>
      </c>
      <c r="C7" s="6" t="s">
        <v>4</v>
      </c>
      <c r="D7" s="7"/>
      <c r="E7" s="7"/>
    </row>
    <row r="8" spans="1:14" s="8" customFormat="1" ht="12" hidden="1" customHeight="1" outlineLevel="1" x14ac:dyDescent="0.2">
      <c r="A8" s="9" t="s">
        <v>5</v>
      </c>
      <c r="B8" s="9">
        <v>2580000</v>
      </c>
      <c r="C8" s="9">
        <v>2524900</v>
      </c>
      <c r="D8" s="10"/>
      <c r="E8" s="10"/>
    </row>
    <row r="9" spans="1:14" s="8" customFormat="1" ht="12" hidden="1" customHeight="1" outlineLevel="1" x14ac:dyDescent="0.2">
      <c r="A9" s="9" t="s">
        <v>6</v>
      </c>
      <c r="B9" s="9">
        <v>16007</v>
      </c>
      <c r="C9" s="9">
        <v>18697</v>
      </c>
      <c r="D9" s="10"/>
      <c r="E9" s="10"/>
    </row>
    <row r="10" spans="1:14" s="8" customFormat="1" ht="12" hidden="1" customHeight="1" outlineLevel="1" x14ac:dyDescent="0.2">
      <c r="A10" s="9" t="s">
        <v>7</v>
      </c>
      <c r="B10" s="9"/>
      <c r="C10" s="9">
        <v>150607</v>
      </c>
      <c r="D10" s="10"/>
      <c r="E10" s="10"/>
    </row>
    <row r="11" spans="1:14" s="8" customFormat="1" ht="10.5" customHeight="1" collapsed="1" thickBo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4" s="8" customFormat="1" ht="36.75" customHeight="1" x14ac:dyDescent="0.2">
      <c r="A12" s="314" t="s">
        <v>8</v>
      </c>
      <c r="B12" s="316" t="s">
        <v>9</v>
      </c>
      <c r="C12" s="317"/>
      <c r="D12" s="12"/>
      <c r="E12" s="318"/>
      <c r="F12" s="318"/>
      <c r="G12" s="318"/>
      <c r="H12" s="318"/>
      <c r="I12" s="318"/>
      <c r="J12" s="318"/>
      <c r="K12" s="319"/>
      <c r="L12" s="10"/>
    </row>
    <row r="13" spans="1:14" ht="91.5" customHeight="1" thickBot="1" x14ac:dyDescent="0.25">
      <c r="A13" s="315"/>
      <c r="B13" s="13" t="s">
        <v>10</v>
      </c>
      <c r="C13" s="13" t="s">
        <v>11</v>
      </c>
      <c r="D13" s="13" t="s">
        <v>12</v>
      </c>
      <c r="E13" s="13" t="s">
        <v>13</v>
      </c>
      <c r="F13" s="320" t="s">
        <v>14</v>
      </c>
      <c r="G13" s="321"/>
      <c r="H13" s="14" t="s">
        <v>15</v>
      </c>
      <c r="I13" s="14" t="s">
        <v>16</v>
      </c>
      <c r="J13" s="14" t="s">
        <v>17</v>
      </c>
      <c r="K13" s="15" t="s">
        <v>18</v>
      </c>
      <c r="L13" s="16"/>
    </row>
    <row r="14" spans="1:14" ht="16.5" hidden="1" customHeight="1" x14ac:dyDescent="0.2">
      <c r="A14" s="17" t="s">
        <v>19</v>
      </c>
      <c r="B14" s="18"/>
      <c r="C14" s="19"/>
      <c r="D14" s="19"/>
      <c r="E14" s="19"/>
      <c r="F14" s="19"/>
      <c r="G14" s="19"/>
      <c r="H14" s="19"/>
      <c r="I14" s="19"/>
      <c r="J14" s="19"/>
      <c r="K14" s="20"/>
    </row>
    <row r="15" spans="1:14" ht="23.25" customHeight="1" thickTop="1" x14ac:dyDescent="0.2">
      <c r="A15" s="21" t="s">
        <v>20</v>
      </c>
      <c r="B15" s="18"/>
      <c r="C15" s="18"/>
      <c r="D15" s="18"/>
      <c r="E15" s="18"/>
      <c r="F15" s="322"/>
      <c r="G15" s="323"/>
      <c r="H15" s="22"/>
      <c r="I15" s="22"/>
      <c r="J15" s="22"/>
      <c r="K15" s="23">
        <v>0.4</v>
      </c>
      <c r="L15" s="8"/>
    </row>
    <row r="16" spans="1:14" ht="29.25" customHeight="1" x14ac:dyDescent="0.2">
      <c r="A16" s="21" t="s">
        <v>21</v>
      </c>
      <c r="B16" s="18"/>
      <c r="C16" s="18"/>
      <c r="D16" s="18"/>
      <c r="E16" s="18"/>
      <c r="F16" s="322"/>
      <c r="G16" s="323"/>
      <c r="H16" s="22"/>
      <c r="I16" s="22"/>
      <c r="J16" s="22"/>
      <c r="K16" s="23">
        <v>0.4</v>
      </c>
      <c r="L16" s="8"/>
    </row>
    <row r="17" spans="1:12" ht="24" customHeight="1" x14ac:dyDescent="0.2">
      <c r="A17" s="21" t="s">
        <v>22</v>
      </c>
      <c r="B17" s="18"/>
      <c r="C17" s="18"/>
      <c r="D17" s="18"/>
      <c r="E17" s="18"/>
      <c r="F17" s="310">
        <v>0.30299999999999999</v>
      </c>
      <c r="G17" s="311"/>
      <c r="H17" s="18">
        <v>850</v>
      </c>
      <c r="I17" s="24">
        <v>1</v>
      </c>
      <c r="J17" s="25">
        <v>1.4999999999999999E-2</v>
      </c>
      <c r="K17" s="22"/>
      <c r="L17" s="26"/>
    </row>
    <row r="18" spans="1:12" ht="27" customHeight="1" x14ac:dyDescent="0.2">
      <c r="A18" s="21" t="s">
        <v>23</v>
      </c>
      <c r="B18" s="18"/>
      <c r="C18" s="18"/>
      <c r="D18" s="18">
        <v>4805.1289999999999</v>
      </c>
      <c r="E18" s="18">
        <v>1700</v>
      </c>
      <c r="F18" s="324">
        <v>0.25700000000000001</v>
      </c>
      <c r="G18" s="27" t="s">
        <v>24</v>
      </c>
      <c r="H18" s="28">
        <v>850</v>
      </c>
      <c r="I18" s="29">
        <v>1.07</v>
      </c>
      <c r="J18" s="25">
        <v>1.4999999999999999E-2</v>
      </c>
      <c r="K18" s="22"/>
      <c r="L18" s="26"/>
    </row>
    <row r="19" spans="1:12" ht="36.75" customHeight="1" x14ac:dyDescent="0.2">
      <c r="A19" s="21" t="s">
        <v>25</v>
      </c>
      <c r="B19" s="18"/>
      <c r="C19" s="18"/>
      <c r="D19" s="18">
        <v>0</v>
      </c>
      <c r="E19" s="18">
        <v>700</v>
      </c>
      <c r="F19" s="325"/>
      <c r="G19" s="30" t="s">
        <v>26</v>
      </c>
      <c r="H19" s="28">
        <v>850</v>
      </c>
      <c r="I19" s="29">
        <v>1.1000000000000001</v>
      </c>
      <c r="J19" s="25">
        <v>1.4999999999999999E-2</v>
      </c>
      <c r="K19" s="22"/>
      <c r="L19" s="26"/>
    </row>
    <row r="20" spans="1:12" ht="31.5" customHeight="1" x14ac:dyDescent="0.2">
      <c r="A20" s="31" t="s">
        <v>27</v>
      </c>
      <c r="B20" s="32" t="e">
        <v>#REF!</v>
      </c>
      <c r="C20" s="19"/>
      <c r="D20" s="19"/>
      <c r="E20" s="19">
        <v>40000</v>
      </c>
      <c r="F20" s="326"/>
      <c r="G20" s="33" t="s">
        <v>28</v>
      </c>
      <c r="H20" s="34">
        <v>850</v>
      </c>
      <c r="I20" s="19">
        <v>0.8</v>
      </c>
      <c r="J20" s="35">
        <v>1.4999999999999999E-2</v>
      </c>
      <c r="K20" s="36"/>
      <c r="L20" s="26"/>
    </row>
    <row r="21" spans="1:12" ht="18.75" customHeight="1" x14ac:dyDescent="0.2">
      <c r="A21" s="21" t="s">
        <v>29</v>
      </c>
      <c r="B21" s="18"/>
      <c r="C21" s="18"/>
      <c r="D21" s="18"/>
      <c r="E21" s="18"/>
      <c r="F21" s="310">
        <v>0.19950000000000001</v>
      </c>
      <c r="G21" s="311"/>
      <c r="H21" s="22">
        <v>60.067</v>
      </c>
      <c r="I21" s="22"/>
      <c r="J21" s="22"/>
      <c r="K21" s="22"/>
      <c r="L21" s="37"/>
    </row>
    <row r="22" spans="1:12" ht="113.25" customHeight="1" x14ac:dyDescent="0.2">
      <c r="A22" s="21" t="s">
        <v>30</v>
      </c>
      <c r="B22" s="18"/>
      <c r="C22" s="18"/>
      <c r="D22" s="18">
        <v>258.20556999999997</v>
      </c>
      <c r="E22" s="18">
        <v>400</v>
      </c>
      <c r="F22" s="310">
        <v>1.3809999999999999E-2</v>
      </c>
      <c r="G22" s="311"/>
      <c r="H22" s="38">
        <v>119870</v>
      </c>
      <c r="I22" s="18"/>
      <c r="J22" s="25"/>
      <c r="K22" s="22"/>
      <c r="L22" s="37"/>
    </row>
    <row r="23" spans="1:12" ht="19.5" customHeight="1" x14ac:dyDescent="0.2">
      <c r="A23" s="21" t="s">
        <v>31</v>
      </c>
      <c r="B23" s="18" t="e">
        <v>#REF!</v>
      </c>
      <c r="C23" s="18"/>
      <c r="D23" s="18" t="e">
        <v>#REF!</v>
      </c>
      <c r="E23" s="18">
        <v>6750</v>
      </c>
      <c r="F23" s="306">
        <v>0.19944000000000001</v>
      </c>
      <c r="G23" s="307"/>
      <c r="H23" s="38">
        <v>12000</v>
      </c>
      <c r="I23" s="18">
        <v>2.85</v>
      </c>
      <c r="J23" s="18"/>
      <c r="K23" s="18"/>
      <c r="L23" s="8"/>
    </row>
    <row r="24" spans="1:12" ht="27.75" customHeight="1" x14ac:dyDescent="0.2">
      <c r="A24" s="21" t="s">
        <v>32</v>
      </c>
      <c r="B24" s="18"/>
      <c r="C24" s="18"/>
      <c r="D24" s="18"/>
      <c r="E24" s="18"/>
      <c r="F24" s="308"/>
      <c r="G24" s="309"/>
      <c r="H24" s="38">
        <v>9655</v>
      </c>
      <c r="I24" s="18"/>
      <c r="J24" s="18"/>
      <c r="K24" s="18"/>
      <c r="L24" s="8"/>
    </row>
    <row r="25" spans="1:12" ht="27.75" customHeight="1" x14ac:dyDescent="0.2">
      <c r="A25" s="21" t="s">
        <v>33</v>
      </c>
      <c r="B25" s="18"/>
      <c r="C25" s="18"/>
      <c r="D25" s="18"/>
      <c r="E25" s="18"/>
      <c r="F25" s="308"/>
      <c r="G25" s="309"/>
      <c r="H25" s="38">
        <v>12000</v>
      </c>
      <c r="I25" s="18"/>
      <c r="J25" s="18"/>
      <c r="K25" s="18"/>
      <c r="L25" s="8"/>
    </row>
    <row r="26" spans="1:12" ht="18.75" customHeight="1" x14ac:dyDescent="0.2">
      <c r="A26" s="21" t="s">
        <v>34</v>
      </c>
      <c r="B26" s="18"/>
      <c r="C26" s="18"/>
      <c r="D26" s="18"/>
      <c r="E26" s="18"/>
      <c r="F26" s="306">
        <v>0.46057500000000001</v>
      </c>
      <c r="G26" s="307"/>
      <c r="H26" s="39">
        <v>19.41</v>
      </c>
      <c r="I26" s="18"/>
      <c r="J26" s="18"/>
      <c r="K26" s="23">
        <v>6.4000000000000001E-2</v>
      </c>
      <c r="L26" s="8"/>
    </row>
    <row r="27" spans="1:12" ht="20.25" customHeight="1" x14ac:dyDescent="0.2">
      <c r="A27" s="21" t="s">
        <v>35</v>
      </c>
      <c r="B27" s="18"/>
      <c r="C27" s="18"/>
      <c r="D27" s="18"/>
      <c r="E27" s="18"/>
      <c r="F27" s="310">
        <v>0.19950000000000001</v>
      </c>
      <c r="G27" s="311"/>
      <c r="H27" s="40">
        <v>163.02099999999999</v>
      </c>
      <c r="I27" s="18"/>
      <c r="J27" s="18"/>
      <c r="K27" s="23"/>
      <c r="L27" s="8"/>
    </row>
    <row r="28" spans="1:12" ht="18.75" customHeight="1" x14ac:dyDescent="0.2">
      <c r="A28" s="21" t="s">
        <v>36</v>
      </c>
      <c r="B28" s="18"/>
      <c r="C28" s="18"/>
      <c r="D28" s="18"/>
      <c r="E28" s="18"/>
      <c r="F28" s="306">
        <v>0.19944000000000001</v>
      </c>
      <c r="G28" s="307"/>
      <c r="H28" s="38">
        <v>2090</v>
      </c>
      <c r="I28" s="18">
        <v>2.85</v>
      </c>
      <c r="J28" s="25">
        <v>5.0000000000000001E-3</v>
      </c>
      <c r="K28" s="22"/>
    </row>
    <row r="29" spans="1:12" ht="45.75" customHeight="1" x14ac:dyDescent="0.2">
      <c r="A29" s="21" t="s">
        <v>37</v>
      </c>
      <c r="B29" s="41"/>
      <c r="C29" s="42"/>
      <c r="D29" s="42"/>
      <c r="E29" s="42"/>
      <c r="F29" s="303"/>
      <c r="G29" s="304"/>
      <c r="H29" s="38">
        <v>6240</v>
      </c>
      <c r="I29" s="42"/>
      <c r="J29" s="25">
        <v>1.7000000000000001E-2</v>
      </c>
      <c r="K29" s="42"/>
    </row>
    <row r="30" spans="1:12" ht="33" customHeight="1" x14ac:dyDescent="0.2">
      <c r="A30" s="43" t="s">
        <v>38</v>
      </c>
      <c r="B30" s="44"/>
      <c r="C30" s="45"/>
      <c r="D30" s="45"/>
      <c r="E30" s="45"/>
      <c r="F30" s="45"/>
      <c r="G30" s="45"/>
      <c r="H30" s="45"/>
      <c r="I30" s="45"/>
      <c r="J30" s="45"/>
      <c r="K30" s="45"/>
    </row>
    <row r="31" spans="1:12" ht="42.75" customHeight="1" x14ac:dyDescent="0.2">
      <c r="A31" s="46"/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spans="1:12" ht="32.25" customHeight="1" x14ac:dyDescent="0.2">
      <c r="A32" s="46"/>
    </row>
    <row r="33" spans="1:11" ht="17.25" customHeight="1" x14ac:dyDescent="0.2">
      <c r="A33" s="47"/>
    </row>
    <row r="34" spans="1:11" ht="43.5" customHeight="1" x14ac:dyDescent="0.2">
      <c r="A34" s="305"/>
      <c r="B34" s="305"/>
      <c r="C34" s="305"/>
      <c r="D34" s="305"/>
      <c r="E34" s="305"/>
      <c r="F34" s="305"/>
      <c r="G34" s="305"/>
      <c r="H34" s="305"/>
      <c r="I34" s="305"/>
      <c r="J34" s="305"/>
      <c r="K34" s="305"/>
    </row>
    <row r="35" spans="1:11" ht="17.25" customHeight="1" x14ac:dyDescent="0.2"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1" hidden="1" x14ac:dyDescent="0.2"/>
    <row r="38" spans="1:11" ht="19.5" customHeight="1" x14ac:dyDescent="0.2"/>
    <row r="39" spans="1:11" ht="11.25" hidden="1" customHeight="1" x14ac:dyDescent="0.2"/>
    <row r="48" spans="1:11" x14ac:dyDescent="0.2">
      <c r="A48" s="48"/>
    </row>
  </sheetData>
  <mergeCells count="21">
    <mergeCell ref="F22:G22"/>
    <mergeCell ref="I2:K2"/>
    <mergeCell ref="I4:K4"/>
    <mergeCell ref="A5:K5"/>
    <mergeCell ref="A12:A13"/>
    <mergeCell ref="B12:C12"/>
    <mergeCell ref="E12:K12"/>
    <mergeCell ref="F13:G13"/>
    <mergeCell ref="F15:G15"/>
    <mergeCell ref="F16:G16"/>
    <mergeCell ref="F17:G17"/>
    <mergeCell ref="F18:F20"/>
    <mergeCell ref="F21:G21"/>
    <mergeCell ref="F29:G29"/>
    <mergeCell ref="A34:K34"/>
    <mergeCell ref="F23:G23"/>
    <mergeCell ref="F24:G24"/>
    <mergeCell ref="F25:G25"/>
    <mergeCell ref="F26:G26"/>
    <mergeCell ref="F27:G27"/>
    <mergeCell ref="F28:G28"/>
  </mergeCells>
  <printOptions horizontalCentered="1"/>
  <pageMargins left="0.39370078740157483" right="0.39370078740157483" top="0.39370078740157483" bottom="0.39370078740157483" header="0.11811023622047245" footer="0.11811023622047245"/>
  <pageSetup paperSize="9" scale="84" orientation="portrait" r:id="rId1"/>
  <headerFooter alignWithMargins="0">
    <oddFooter>&amp;R&amp;"Arial Cyr,курсив"&amp;6&amp;Z&amp;F&amp;A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AU58"/>
  <sheetViews>
    <sheetView view="pageBreakPreview" zoomScale="85" zoomScaleNormal="75" workbookViewId="0">
      <pane xSplit="3" ySplit="8" topLeftCell="D9" activePane="bottomRight" state="frozen"/>
      <selection activeCell="J29" sqref="J29"/>
      <selection pane="topRight" activeCell="J29" sqref="J29"/>
      <selection pane="bottomLeft" activeCell="J29" sqref="J29"/>
      <selection pane="bottomRight" activeCell="G2" sqref="G2:L2"/>
    </sheetView>
  </sheetViews>
  <sheetFormatPr defaultRowHeight="12.75" x14ac:dyDescent="0.2"/>
  <cols>
    <col min="1" max="1" width="3.7109375" style="1" customWidth="1"/>
    <col min="2" max="2" width="24.7109375" style="49" customWidth="1"/>
    <col min="3" max="3" width="13" style="50" customWidth="1"/>
    <col min="4" max="4" width="11.42578125" style="1" customWidth="1"/>
    <col min="5" max="5" width="12.7109375" style="1" customWidth="1"/>
    <col min="6" max="6" width="12.5703125" style="1" customWidth="1"/>
    <col min="7" max="7" width="12.140625" style="1" customWidth="1"/>
    <col min="8" max="8" width="9.7109375" style="1" customWidth="1"/>
    <col min="9" max="9" width="7.28515625" style="1" customWidth="1"/>
    <col min="10" max="10" width="6.85546875" style="1" customWidth="1"/>
    <col min="11" max="11" width="8.140625" style="1" customWidth="1"/>
    <col min="12" max="12" width="10.5703125" style="1" customWidth="1"/>
    <col min="13" max="16384" width="9.140625" style="1"/>
  </cols>
  <sheetData>
    <row r="1" spans="1:47" ht="15.75" x14ac:dyDescent="0.25">
      <c r="D1" s="51"/>
      <c r="F1" s="52"/>
      <c r="G1" s="53" t="s">
        <v>39</v>
      </c>
    </row>
    <row r="2" spans="1:47" ht="44.25" customHeight="1" x14ac:dyDescent="0.2">
      <c r="B2" s="55"/>
      <c r="D2" s="56"/>
      <c r="E2" s="56"/>
      <c r="F2" s="56"/>
      <c r="G2" s="337" t="s">
        <v>189</v>
      </c>
      <c r="H2" s="337"/>
      <c r="I2" s="337"/>
      <c r="J2" s="337"/>
      <c r="K2" s="337"/>
      <c r="L2" s="337"/>
    </row>
    <row r="3" spans="1:47" s="59" customFormat="1" ht="69" customHeight="1" x14ac:dyDescent="0.25">
      <c r="A3" s="338" t="s">
        <v>40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47" ht="14.25" customHeight="1" thickBot="1" x14ac:dyDescent="0.3">
      <c r="A4" s="60"/>
      <c r="B4" s="61">
        <f>[1]База!A109</f>
        <v>42355</v>
      </c>
      <c r="C4" s="62" t="s">
        <v>41</v>
      </c>
      <c r="G4" s="63"/>
      <c r="H4" s="63"/>
      <c r="I4" s="63"/>
      <c r="J4" s="63"/>
      <c r="K4" s="63"/>
      <c r="L4" s="63"/>
    </row>
    <row r="5" spans="1:47" s="64" customFormat="1" ht="30" customHeight="1" x14ac:dyDescent="0.2">
      <c r="A5" s="339"/>
      <c r="B5" s="341" t="s">
        <v>42</v>
      </c>
      <c r="C5" s="342" t="s">
        <v>43</v>
      </c>
      <c r="D5" s="343"/>
      <c r="E5" s="343"/>
      <c r="F5" s="343"/>
      <c r="G5" s="344"/>
      <c r="H5" s="345" t="s">
        <v>44</v>
      </c>
      <c r="I5" s="347" t="s">
        <v>45</v>
      </c>
      <c r="J5" s="347" t="s">
        <v>46</v>
      </c>
      <c r="K5" s="332" t="s">
        <v>14</v>
      </c>
      <c r="L5" s="334" t="s">
        <v>47</v>
      </c>
    </row>
    <row r="6" spans="1:47" s="64" customFormat="1" ht="16.5" customHeight="1" x14ac:dyDescent="0.2">
      <c r="A6" s="340"/>
      <c r="B6" s="327"/>
      <c r="C6" s="327" t="s">
        <v>48</v>
      </c>
      <c r="D6" s="329" t="s">
        <v>49</v>
      </c>
      <c r="E6" s="330"/>
      <c r="F6" s="330"/>
      <c r="G6" s="331"/>
      <c r="H6" s="346"/>
      <c r="I6" s="348"/>
      <c r="J6" s="348"/>
      <c r="K6" s="333"/>
      <c r="L6" s="335"/>
    </row>
    <row r="7" spans="1:47" s="64" customFormat="1" ht="15" customHeight="1" x14ac:dyDescent="0.2">
      <c r="A7" s="340"/>
      <c r="B7" s="32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6"/>
      <c r="I7" s="348"/>
      <c r="J7" s="348"/>
      <c r="K7" s="333"/>
      <c r="L7" s="336"/>
    </row>
    <row r="8" spans="1:47" s="75" customFormat="1" ht="12" thickBot="1" x14ac:dyDescent="0.25">
      <c r="A8" s="68">
        <v>1</v>
      </c>
      <c r="B8" s="69">
        <v>2</v>
      </c>
      <c r="C8" s="70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1">
        <v>9</v>
      </c>
      <c r="J8" s="71">
        <v>10</v>
      </c>
      <c r="K8" s="73">
        <v>11</v>
      </c>
      <c r="L8" s="74">
        <v>12</v>
      </c>
    </row>
    <row r="9" spans="1:47" s="89" customFormat="1" ht="16.5" thickTop="1" x14ac:dyDescent="0.25">
      <c r="A9" s="76">
        <v>1</v>
      </c>
      <c r="B9" s="77" t="s">
        <v>55</v>
      </c>
      <c r="C9" s="78">
        <v>280000</v>
      </c>
      <c r="D9" s="79">
        <v>11200</v>
      </c>
      <c r="E9" s="79">
        <v>100800</v>
      </c>
      <c r="F9" s="79">
        <v>128800</v>
      </c>
      <c r="G9" s="80">
        <v>39200</v>
      </c>
      <c r="H9" s="81">
        <v>3732</v>
      </c>
      <c r="I9" s="82">
        <v>0.80354999999999999</v>
      </c>
      <c r="J9" s="83">
        <v>850</v>
      </c>
      <c r="K9" s="84">
        <v>0.109788</v>
      </c>
      <c r="L9" s="85">
        <v>410</v>
      </c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</row>
    <row r="10" spans="1:47" s="89" customFormat="1" ht="15.75" x14ac:dyDescent="0.25">
      <c r="A10" s="90">
        <v>2</v>
      </c>
      <c r="B10" s="91" t="s">
        <v>56</v>
      </c>
      <c r="C10" s="78">
        <v>460400</v>
      </c>
      <c r="D10" s="92">
        <v>18400</v>
      </c>
      <c r="E10" s="92">
        <v>165700</v>
      </c>
      <c r="F10" s="92">
        <v>211800</v>
      </c>
      <c r="G10" s="93">
        <v>64500</v>
      </c>
      <c r="H10" s="81">
        <v>6140</v>
      </c>
      <c r="I10" s="94">
        <v>0.80354999999999999</v>
      </c>
      <c r="J10" s="95">
        <v>850</v>
      </c>
      <c r="K10" s="96">
        <v>0.109788</v>
      </c>
      <c r="L10" s="85">
        <v>674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</row>
    <row r="11" spans="1:47" s="89" customFormat="1" ht="15.75" x14ac:dyDescent="0.25">
      <c r="A11" s="90">
        <v>3</v>
      </c>
      <c r="B11" s="91" t="s">
        <v>57</v>
      </c>
      <c r="C11" s="78">
        <v>321000</v>
      </c>
      <c r="D11" s="92">
        <v>12800</v>
      </c>
      <c r="E11" s="92">
        <v>115600</v>
      </c>
      <c r="F11" s="92">
        <v>147700</v>
      </c>
      <c r="G11" s="93">
        <v>44900</v>
      </c>
      <c r="H11" s="81">
        <v>4284</v>
      </c>
      <c r="I11" s="94">
        <v>0.80354999999999999</v>
      </c>
      <c r="J11" s="95">
        <v>850</v>
      </c>
      <c r="K11" s="96">
        <v>0.109788</v>
      </c>
      <c r="L11" s="85">
        <v>470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</row>
    <row r="12" spans="1:47" s="89" customFormat="1" ht="15.75" customHeight="1" x14ac:dyDescent="0.25">
      <c r="A12" s="90">
        <v>4</v>
      </c>
      <c r="B12" s="91" t="s">
        <v>58</v>
      </c>
      <c r="C12" s="78">
        <v>616100</v>
      </c>
      <c r="D12" s="92">
        <v>24600</v>
      </c>
      <c r="E12" s="92">
        <v>221800</v>
      </c>
      <c r="F12" s="92">
        <v>283400</v>
      </c>
      <c r="G12" s="93">
        <v>86300</v>
      </c>
      <c r="H12" s="81">
        <v>8220</v>
      </c>
      <c r="I12" s="94">
        <v>0.80354999999999999</v>
      </c>
      <c r="J12" s="95">
        <v>850</v>
      </c>
      <c r="K12" s="96">
        <v>0.109788</v>
      </c>
      <c r="L12" s="85">
        <v>902</v>
      </c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</row>
    <row r="13" spans="1:47" s="89" customFormat="1" ht="15.75" x14ac:dyDescent="0.25">
      <c r="A13" s="90">
        <v>5</v>
      </c>
      <c r="B13" s="91" t="s">
        <v>59</v>
      </c>
      <c r="C13" s="78">
        <v>90800</v>
      </c>
      <c r="D13" s="92">
        <v>3600</v>
      </c>
      <c r="E13" s="92">
        <v>32700</v>
      </c>
      <c r="F13" s="92">
        <v>41800</v>
      </c>
      <c r="G13" s="93">
        <v>12700</v>
      </c>
      <c r="H13" s="81">
        <v>1208</v>
      </c>
      <c r="I13" s="94">
        <v>0.80354999999999999</v>
      </c>
      <c r="J13" s="95">
        <v>850</v>
      </c>
      <c r="K13" s="96">
        <v>0.109788</v>
      </c>
      <c r="L13" s="85">
        <v>133</v>
      </c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</row>
    <row r="14" spans="1:47" s="89" customFormat="1" ht="15.75" x14ac:dyDescent="0.25">
      <c r="A14" s="90">
        <v>6</v>
      </c>
      <c r="B14" s="91" t="s">
        <v>60</v>
      </c>
      <c r="C14" s="78">
        <v>336700</v>
      </c>
      <c r="D14" s="92">
        <v>13500</v>
      </c>
      <c r="E14" s="92">
        <v>121200</v>
      </c>
      <c r="F14" s="92">
        <v>154900</v>
      </c>
      <c r="G14" s="93">
        <v>47100</v>
      </c>
      <c r="H14" s="81">
        <v>4495</v>
      </c>
      <c r="I14" s="94">
        <v>0.80354999999999999</v>
      </c>
      <c r="J14" s="95">
        <v>850</v>
      </c>
      <c r="K14" s="96">
        <v>0.109788</v>
      </c>
      <c r="L14" s="85">
        <v>493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</row>
    <row r="15" spans="1:47" s="89" customFormat="1" ht="15.75" x14ac:dyDescent="0.25">
      <c r="A15" s="90">
        <v>7</v>
      </c>
      <c r="B15" s="91" t="s">
        <v>61</v>
      </c>
      <c r="C15" s="78">
        <v>158500</v>
      </c>
      <c r="D15" s="92">
        <v>6300</v>
      </c>
      <c r="E15" s="92">
        <v>57100</v>
      </c>
      <c r="F15" s="92">
        <v>72900</v>
      </c>
      <c r="G15" s="93">
        <v>22200</v>
      </c>
      <c r="H15" s="81">
        <v>2113</v>
      </c>
      <c r="I15" s="94">
        <v>0.80354999999999999</v>
      </c>
      <c r="J15" s="95">
        <v>850</v>
      </c>
      <c r="K15" s="96">
        <v>0.109788</v>
      </c>
      <c r="L15" s="85">
        <v>232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</row>
    <row r="16" spans="1:47" s="89" customFormat="1" ht="15.75" x14ac:dyDescent="0.25">
      <c r="A16" s="90">
        <v>8</v>
      </c>
      <c r="B16" s="91" t="s">
        <v>62</v>
      </c>
      <c r="C16" s="78">
        <v>197400</v>
      </c>
      <c r="D16" s="92">
        <v>7900</v>
      </c>
      <c r="E16" s="92">
        <v>71100</v>
      </c>
      <c r="F16" s="92">
        <v>90800</v>
      </c>
      <c r="G16" s="93">
        <v>27600</v>
      </c>
      <c r="H16" s="81">
        <v>2634</v>
      </c>
      <c r="I16" s="94">
        <v>0.80354999999999999</v>
      </c>
      <c r="J16" s="95">
        <v>850</v>
      </c>
      <c r="K16" s="96">
        <v>0.109788</v>
      </c>
      <c r="L16" s="85">
        <v>289</v>
      </c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</row>
    <row r="17" spans="1:47" s="89" customFormat="1" ht="15.75" x14ac:dyDescent="0.25">
      <c r="A17" s="90">
        <v>9</v>
      </c>
      <c r="B17" s="98" t="s">
        <v>63</v>
      </c>
      <c r="C17" s="78">
        <v>267700</v>
      </c>
      <c r="D17" s="92">
        <v>10700</v>
      </c>
      <c r="E17" s="92">
        <v>96400</v>
      </c>
      <c r="F17" s="92">
        <v>123100</v>
      </c>
      <c r="G17" s="93">
        <v>37500</v>
      </c>
      <c r="H17" s="81">
        <v>3574</v>
      </c>
      <c r="I17" s="94">
        <v>0.80354999999999999</v>
      </c>
      <c r="J17" s="95">
        <v>850</v>
      </c>
      <c r="K17" s="96">
        <v>0.109788</v>
      </c>
      <c r="L17" s="85">
        <v>392</v>
      </c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</row>
    <row r="18" spans="1:47" s="89" customFormat="1" ht="15.75" x14ac:dyDescent="0.25">
      <c r="A18" s="90">
        <v>10</v>
      </c>
      <c r="B18" s="98" t="s">
        <v>64</v>
      </c>
      <c r="C18" s="78">
        <v>181000</v>
      </c>
      <c r="D18" s="92">
        <v>7200</v>
      </c>
      <c r="E18" s="92">
        <v>65200</v>
      </c>
      <c r="F18" s="92">
        <v>83300</v>
      </c>
      <c r="G18" s="93">
        <v>25300</v>
      </c>
      <c r="H18" s="81">
        <v>2412</v>
      </c>
      <c r="I18" s="94">
        <v>0.80354999999999999</v>
      </c>
      <c r="J18" s="95">
        <v>850</v>
      </c>
      <c r="K18" s="96">
        <v>0.109788</v>
      </c>
      <c r="L18" s="85">
        <v>265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</row>
    <row r="19" spans="1:47" s="89" customFormat="1" ht="15.75" x14ac:dyDescent="0.25">
      <c r="A19" s="90">
        <v>11</v>
      </c>
      <c r="B19" s="98" t="s">
        <v>65</v>
      </c>
      <c r="C19" s="78">
        <v>299200</v>
      </c>
      <c r="D19" s="92">
        <v>12000</v>
      </c>
      <c r="E19" s="92">
        <v>107700</v>
      </c>
      <c r="F19" s="92">
        <v>137600</v>
      </c>
      <c r="G19" s="93">
        <v>41900</v>
      </c>
      <c r="H19" s="81">
        <v>3993</v>
      </c>
      <c r="I19" s="94">
        <v>0.80354999999999999</v>
      </c>
      <c r="J19" s="95">
        <v>850</v>
      </c>
      <c r="K19" s="96">
        <v>0.109788</v>
      </c>
      <c r="L19" s="85">
        <v>438</v>
      </c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</row>
    <row r="20" spans="1:47" s="89" customFormat="1" ht="15.75" x14ac:dyDescent="0.25">
      <c r="A20" s="90">
        <v>12</v>
      </c>
      <c r="B20" s="98" t="s">
        <v>66</v>
      </c>
      <c r="C20" s="78">
        <v>392700</v>
      </c>
      <c r="D20" s="92">
        <v>15700</v>
      </c>
      <c r="E20" s="92">
        <v>141400</v>
      </c>
      <c r="F20" s="92">
        <v>180600</v>
      </c>
      <c r="G20" s="93">
        <v>55000</v>
      </c>
      <c r="H20" s="81">
        <v>5236</v>
      </c>
      <c r="I20" s="94">
        <v>0.80354999999999999</v>
      </c>
      <c r="J20" s="95">
        <v>850</v>
      </c>
      <c r="K20" s="96">
        <v>0.109788</v>
      </c>
      <c r="L20" s="85">
        <v>575</v>
      </c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</row>
    <row r="21" spans="1:47" s="89" customFormat="1" ht="15" customHeight="1" x14ac:dyDescent="0.25">
      <c r="A21" s="90">
        <v>13</v>
      </c>
      <c r="B21" s="98" t="s">
        <v>67</v>
      </c>
      <c r="C21" s="78">
        <v>377700</v>
      </c>
      <c r="D21" s="92">
        <v>15100</v>
      </c>
      <c r="E21" s="92">
        <v>136000</v>
      </c>
      <c r="F21" s="92">
        <v>173700</v>
      </c>
      <c r="G21" s="93">
        <v>52900</v>
      </c>
      <c r="H21" s="81">
        <v>5038</v>
      </c>
      <c r="I21" s="94">
        <v>0.80354999999999999</v>
      </c>
      <c r="J21" s="95">
        <v>850</v>
      </c>
      <c r="K21" s="96">
        <v>0.109788</v>
      </c>
      <c r="L21" s="85">
        <v>553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</row>
    <row r="22" spans="1:47" s="89" customFormat="1" ht="15.75" x14ac:dyDescent="0.25">
      <c r="A22" s="90">
        <v>14</v>
      </c>
      <c r="B22" s="98" t="s">
        <v>68</v>
      </c>
      <c r="C22" s="78">
        <v>383900</v>
      </c>
      <c r="D22" s="92">
        <v>15400</v>
      </c>
      <c r="E22" s="92">
        <v>138200</v>
      </c>
      <c r="F22" s="92">
        <v>176600</v>
      </c>
      <c r="G22" s="93">
        <v>53700</v>
      </c>
      <c r="H22" s="81">
        <v>5122</v>
      </c>
      <c r="I22" s="94">
        <v>0.80354999999999999</v>
      </c>
      <c r="J22" s="95">
        <v>850</v>
      </c>
      <c r="K22" s="96">
        <v>0.109788</v>
      </c>
      <c r="L22" s="85">
        <v>562</v>
      </c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</row>
    <row r="23" spans="1:47" s="89" customFormat="1" ht="15.75" x14ac:dyDescent="0.25">
      <c r="A23" s="90">
        <v>15</v>
      </c>
      <c r="B23" s="98" t="s">
        <v>69</v>
      </c>
      <c r="C23" s="78">
        <v>160500</v>
      </c>
      <c r="D23" s="92">
        <v>6400</v>
      </c>
      <c r="E23" s="92">
        <v>57800</v>
      </c>
      <c r="F23" s="92">
        <v>73800</v>
      </c>
      <c r="G23" s="93">
        <v>22500</v>
      </c>
      <c r="H23" s="81">
        <v>2136</v>
      </c>
      <c r="I23" s="94">
        <v>0.80354999999999999</v>
      </c>
      <c r="J23" s="95">
        <v>850</v>
      </c>
      <c r="K23" s="96">
        <v>0.109788</v>
      </c>
      <c r="L23" s="85">
        <v>235</v>
      </c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</row>
    <row r="24" spans="1:47" s="89" customFormat="1" ht="15.75" x14ac:dyDescent="0.25">
      <c r="A24" s="90">
        <v>16</v>
      </c>
      <c r="B24" s="98" t="s">
        <v>70</v>
      </c>
      <c r="C24" s="78">
        <v>325100</v>
      </c>
      <c r="D24" s="92">
        <v>13000</v>
      </c>
      <c r="E24" s="92">
        <v>117000</v>
      </c>
      <c r="F24" s="92">
        <v>149500</v>
      </c>
      <c r="G24" s="93">
        <v>45600</v>
      </c>
      <c r="H24" s="81">
        <v>4337</v>
      </c>
      <c r="I24" s="94">
        <v>0.80354999999999999</v>
      </c>
      <c r="J24" s="95">
        <v>850</v>
      </c>
      <c r="K24" s="96">
        <v>0.109788</v>
      </c>
      <c r="L24" s="85">
        <v>476</v>
      </c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</row>
    <row r="25" spans="1:47" s="89" customFormat="1" ht="15.75" x14ac:dyDescent="0.25">
      <c r="A25" s="90">
        <v>17</v>
      </c>
      <c r="B25" s="98" t="s">
        <v>71</v>
      </c>
      <c r="C25" s="78">
        <v>252700</v>
      </c>
      <c r="D25" s="92">
        <v>10100</v>
      </c>
      <c r="E25" s="92">
        <v>91000</v>
      </c>
      <c r="F25" s="92">
        <v>116200</v>
      </c>
      <c r="G25" s="93">
        <v>35400</v>
      </c>
      <c r="H25" s="81">
        <v>3367</v>
      </c>
      <c r="I25" s="94">
        <v>0.80354999999999999</v>
      </c>
      <c r="J25" s="95">
        <v>850</v>
      </c>
      <c r="K25" s="96">
        <v>0.109788</v>
      </c>
      <c r="L25" s="85">
        <v>370</v>
      </c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</row>
    <row r="26" spans="1:47" s="89" customFormat="1" ht="15.75" x14ac:dyDescent="0.25">
      <c r="A26" s="90">
        <v>18</v>
      </c>
      <c r="B26" s="98" t="s">
        <v>72</v>
      </c>
      <c r="C26" s="78">
        <v>309400</v>
      </c>
      <c r="D26" s="92">
        <v>12400</v>
      </c>
      <c r="E26" s="92">
        <v>111400</v>
      </c>
      <c r="F26" s="92">
        <v>142300</v>
      </c>
      <c r="G26" s="93">
        <v>43300</v>
      </c>
      <c r="H26" s="81">
        <v>4123</v>
      </c>
      <c r="I26" s="94">
        <v>0.80354999999999999</v>
      </c>
      <c r="J26" s="95">
        <v>850</v>
      </c>
      <c r="K26" s="96">
        <v>0.109788</v>
      </c>
      <c r="L26" s="85">
        <v>453</v>
      </c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</row>
    <row r="27" spans="1:47" s="89" customFormat="1" ht="15.75" x14ac:dyDescent="0.25">
      <c r="A27" s="90">
        <v>19</v>
      </c>
      <c r="B27" s="100" t="s">
        <v>73</v>
      </c>
      <c r="C27" s="78">
        <v>2155000</v>
      </c>
      <c r="D27" s="101">
        <v>86100</v>
      </c>
      <c r="E27" s="101">
        <v>775800</v>
      </c>
      <c r="F27" s="102">
        <v>991500</v>
      </c>
      <c r="G27" s="103">
        <v>301600</v>
      </c>
      <c r="H27" s="81">
        <v>28734</v>
      </c>
      <c r="I27" s="94">
        <v>0.80354999999999999</v>
      </c>
      <c r="J27" s="95">
        <v>850</v>
      </c>
      <c r="K27" s="96">
        <v>0.109788</v>
      </c>
      <c r="L27" s="85">
        <v>3155</v>
      </c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</row>
    <row r="28" spans="1:47" s="89" customFormat="1" ht="15.75" customHeight="1" x14ac:dyDescent="0.25">
      <c r="A28" s="90">
        <v>20</v>
      </c>
      <c r="B28" s="98" t="s">
        <v>74</v>
      </c>
      <c r="C28" s="78">
        <v>112000</v>
      </c>
      <c r="D28" s="92">
        <v>4500</v>
      </c>
      <c r="E28" s="92">
        <v>40300</v>
      </c>
      <c r="F28" s="92">
        <v>51500</v>
      </c>
      <c r="G28" s="93">
        <v>15700</v>
      </c>
      <c r="H28" s="81">
        <v>1492</v>
      </c>
      <c r="I28" s="94">
        <v>0.80354999999999999</v>
      </c>
      <c r="J28" s="95">
        <v>850</v>
      </c>
      <c r="K28" s="96">
        <v>0.109788</v>
      </c>
      <c r="L28" s="85">
        <v>164</v>
      </c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</row>
    <row r="29" spans="1:47" s="89" customFormat="1" ht="15.75" x14ac:dyDescent="0.25">
      <c r="A29" s="90">
        <v>21</v>
      </c>
      <c r="B29" s="98" t="s">
        <v>75</v>
      </c>
      <c r="C29" s="78">
        <v>411900</v>
      </c>
      <c r="D29" s="92">
        <v>16500</v>
      </c>
      <c r="E29" s="92">
        <v>148300</v>
      </c>
      <c r="F29" s="92">
        <v>189500</v>
      </c>
      <c r="G29" s="93">
        <v>57600</v>
      </c>
      <c r="H29" s="81">
        <v>5489</v>
      </c>
      <c r="I29" s="94">
        <v>0.80354999999999999</v>
      </c>
      <c r="J29" s="95">
        <v>850</v>
      </c>
      <c r="K29" s="96">
        <v>0.109788</v>
      </c>
      <c r="L29" s="85">
        <v>603</v>
      </c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</row>
    <row r="30" spans="1:47" s="89" customFormat="1" ht="15.75" customHeight="1" x14ac:dyDescent="0.25">
      <c r="A30" s="90">
        <v>22</v>
      </c>
      <c r="B30" s="98" t="s">
        <v>76</v>
      </c>
      <c r="C30" s="78">
        <v>340100</v>
      </c>
      <c r="D30" s="92">
        <v>13600</v>
      </c>
      <c r="E30" s="92">
        <v>122400</v>
      </c>
      <c r="F30" s="92">
        <v>156400</v>
      </c>
      <c r="G30" s="93">
        <v>47700</v>
      </c>
      <c r="H30" s="81">
        <v>4536</v>
      </c>
      <c r="I30" s="94">
        <v>0.80354999999999999</v>
      </c>
      <c r="J30" s="95">
        <v>850</v>
      </c>
      <c r="K30" s="96">
        <v>0.109788</v>
      </c>
      <c r="L30" s="85">
        <v>498</v>
      </c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</row>
    <row r="31" spans="1:47" s="89" customFormat="1" ht="15.75" customHeight="1" x14ac:dyDescent="0.25">
      <c r="A31" s="90">
        <v>23</v>
      </c>
      <c r="B31" s="98" t="s">
        <v>77</v>
      </c>
      <c r="C31" s="78">
        <v>207600</v>
      </c>
      <c r="D31" s="92">
        <v>8300</v>
      </c>
      <c r="E31" s="92">
        <v>74700</v>
      </c>
      <c r="F31" s="92">
        <v>95500</v>
      </c>
      <c r="G31" s="93">
        <v>29100</v>
      </c>
      <c r="H31" s="81">
        <v>2766</v>
      </c>
      <c r="I31" s="94">
        <v>0.80354999999999999</v>
      </c>
      <c r="J31" s="95">
        <v>850</v>
      </c>
      <c r="K31" s="96">
        <v>0.109788</v>
      </c>
      <c r="L31" s="85">
        <v>304</v>
      </c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</row>
    <row r="32" spans="1:47" s="89" customFormat="1" ht="15.75" x14ac:dyDescent="0.25">
      <c r="A32" s="90">
        <v>24</v>
      </c>
      <c r="B32" s="98" t="s">
        <v>78</v>
      </c>
      <c r="C32" s="78">
        <v>319700</v>
      </c>
      <c r="D32" s="92">
        <v>12800</v>
      </c>
      <c r="E32" s="92">
        <v>115100</v>
      </c>
      <c r="F32" s="92">
        <v>147100</v>
      </c>
      <c r="G32" s="93">
        <v>44700</v>
      </c>
      <c r="H32" s="81">
        <v>4264</v>
      </c>
      <c r="I32" s="94">
        <v>0.80354999999999999</v>
      </c>
      <c r="J32" s="95">
        <v>850</v>
      </c>
      <c r="K32" s="96">
        <v>0.109788</v>
      </c>
      <c r="L32" s="85">
        <v>468</v>
      </c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</row>
    <row r="33" spans="1:47" s="89" customFormat="1" ht="15.75" customHeight="1" x14ac:dyDescent="0.25">
      <c r="A33" s="90">
        <v>25</v>
      </c>
      <c r="B33" s="98" t="s">
        <v>79</v>
      </c>
      <c r="C33" s="78">
        <v>210400</v>
      </c>
      <c r="D33" s="92">
        <v>8400</v>
      </c>
      <c r="E33" s="92">
        <v>75700</v>
      </c>
      <c r="F33" s="92">
        <v>96800</v>
      </c>
      <c r="G33" s="93">
        <v>29500</v>
      </c>
      <c r="H33" s="81">
        <v>2801</v>
      </c>
      <c r="I33" s="94">
        <v>0.80354999999999999</v>
      </c>
      <c r="J33" s="95">
        <v>850</v>
      </c>
      <c r="K33" s="96">
        <v>0.109788</v>
      </c>
      <c r="L33" s="85">
        <v>308</v>
      </c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</row>
    <row r="34" spans="1:47" s="89" customFormat="1" ht="15.75" customHeight="1" x14ac:dyDescent="0.25">
      <c r="A34" s="90">
        <v>26</v>
      </c>
      <c r="B34" s="98" t="s">
        <v>80</v>
      </c>
      <c r="C34" s="78">
        <v>240400</v>
      </c>
      <c r="D34" s="92">
        <v>9600</v>
      </c>
      <c r="E34" s="92">
        <v>86500</v>
      </c>
      <c r="F34" s="92">
        <v>110600</v>
      </c>
      <c r="G34" s="93">
        <v>33700</v>
      </c>
      <c r="H34" s="81">
        <v>3205</v>
      </c>
      <c r="I34" s="94">
        <v>0.80354999999999999</v>
      </c>
      <c r="J34" s="95">
        <v>850</v>
      </c>
      <c r="K34" s="96">
        <v>0.109788</v>
      </c>
      <c r="L34" s="85">
        <v>352</v>
      </c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</row>
    <row r="35" spans="1:47" s="89" customFormat="1" ht="15.75" customHeight="1" x14ac:dyDescent="0.25">
      <c r="A35" s="90">
        <v>27</v>
      </c>
      <c r="B35" s="98" t="s">
        <v>81</v>
      </c>
      <c r="C35" s="78">
        <v>290300</v>
      </c>
      <c r="D35" s="92">
        <v>11600</v>
      </c>
      <c r="E35" s="92">
        <v>104500</v>
      </c>
      <c r="F35" s="92">
        <v>133500</v>
      </c>
      <c r="G35" s="93">
        <v>40700</v>
      </c>
      <c r="H35" s="81">
        <v>3868</v>
      </c>
      <c r="I35" s="94">
        <v>0.80354999999999999</v>
      </c>
      <c r="J35" s="95">
        <v>850</v>
      </c>
      <c r="K35" s="96">
        <v>0.109788</v>
      </c>
      <c r="L35" s="85">
        <v>425</v>
      </c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</row>
    <row r="36" spans="1:47" s="89" customFormat="1" ht="15.75" customHeight="1" x14ac:dyDescent="0.25">
      <c r="A36" s="90">
        <v>28</v>
      </c>
      <c r="B36" s="98" t="s">
        <v>82</v>
      </c>
      <c r="C36" s="78">
        <v>132500</v>
      </c>
      <c r="D36" s="92">
        <v>5300</v>
      </c>
      <c r="E36" s="92">
        <v>47700</v>
      </c>
      <c r="F36" s="92">
        <v>61000</v>
      </c>
      <c r="G36" s="93">
        <v>18500</v>
      </c>
      <c r="H36" s="81">
        <v>1765</v>
      </c>
      <c r="I36" s="94">
        <v>0.80354999999999999</v>
      </c>
      <c r="J36" s="95">
        <v>850</v>
      </c>
      <c r="K36" s="96">
        <v>0.109788</v>
      </c>
      <c r="L36" s="85">
        <v>194</v>
      </c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</row>
    <row r="37" spans="1:47" s="89" customFormat="1" ht="15.75" x14ac:dyDescent="0.25">
      <c r="A37" s="90">
        <v>29</v>
      </c>
      <c r="B37" s="98" t="s">
        <v>83</v>
      </c>
      <c r="C37" s="78">
        <v>781400</v>
      </c>
      <c r="D37" s="92">
        <v>31300</v>
      </c>
      <c r="E37" s="92">
        <v>281300</v>
      </c>
      <c r="F37" s="92">
        <v>359400</v>
      </c>
      <c r="G37" s="93">
        <v>109400</v>
      </c>
      <c r="H37" s="81">
        <v>10422</v>
      </c>
      <c r="I37" s="94">
        <v>0.80354999999999999</v>
      </c>
      <c r="J37" s="95">
        <v>850</v>
      </c>
      <c r="K37" s="96">
        <v>0.109788</v>
      </c>
      <c r="L37" s="85">
        <v>1144</v>
      </c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</row>
    <row r="38" spans="1:47" s="89" customFormat="1" ht="15.75" customHeight="1" x14ac:dyDescent="0.25">
      <c r="A38" s="90">
        <v>30</v>
      </c>
      <c r="B38" s="98" t="s">
        <v>84</v>
      </c>
      <c r="C38" s="78">
        <v>217200</v>
      </c>
      <c r="D38" s="92">
        <v>8700</v>
      </c>
      <c r="E38" s="92">
        <v>78200</v>
      </c>
      <c r="F38" s="92">
        <v>99900</v>
      </c>
      <c r="G38" s="93">
        <v>30400</v>
      </c>
      <c r="H38" s="81">
        <v>2898</v>
      </c>
      <c r="I38" s="94">
        <v>0.80354999999999999</v>
      </c>
      <c r="J38" s="95">
        <v>850</v>
      </c>
      <c r="K38" s="96">
        <v>0.109788</v>
      </c>
      <c r="L38" s="85">
        <v>318</v>
      </c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</row>
    <row r="39" spans="1:47" s="89" customFormat="1" ht="16.5" customHeight="1" x14ac:dyDescent="0.25">
      <c r="A39" s="90">
        <v>31</v>
      </c>
      <c r="B39" s="98" t="s">
        <v>85</v>
      </c>
      <c r="C39" s="78">
        <v>209700</v>
      </c>
      <c r="D39" s="92">
        <v>8400</v>
      </c>
      <c r="E39" s="92">
        <v>75500</v>
      </c>
      <c r="F39" s="92">
        <v>96500</v>
      </c>
      <c r="G39" s="93">
        <v>29300</v>
      </c>
      <c r="H39" s="81">
        <v>2796</v>
      </c>
      <c r="I39" s="94">
        <v>0.80354999999999999</v>
      </c>
      <c r="J39" s="95">
        <v>850</v>
      </c>
      <c r="K39" s="96">
        <v>0.109788</v>
      </c>
      <c r="L39" s="85">
        <v>307</v>
      </c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</row>
    <row r="40" spans="1:47" s="89" customFormat="1" ht="15.75" customHeight="1" x14ac:dyDescent="0.25">
      <c r="A40" s="90">
        <v>32</v>
      </c>
      <c r="B40" s="98" t="s">
        <v>86</v>
      </c>
      <c r="C40" s="78">
        <v>163200</v>
      </c>
      <c r="D40" s="92">
        <v>6500</v>
      </c>
      <c r="E40" s="92">
        <v>58800</v>
      </c>
      <c r="F40" s="92">
        <v>75100</v>
      </c>
      <c r="G40" s="93">
        <v>22800</v>
      </c>
      <c r="H40" s="81">
        <v>2177</v>
      </c>
      <c r="I40" s="94">
        <v>0.80354999999999999</v>
      </c>
      <c r="J40" s="95">
        <v>850</v>
      </c>
      <c r="K40" s="96">
        <v>0.109788</v>
      </c>
      <c r="L40" s="85">
        <v>239</v>
      </c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</row>
    <row r="41" spans="1:47" s="89" customFormat="1" ht="15.75" customHeight="1" x14ac:dyDescent="0.25">
      <c r="A41" s="90">
        <v>33</v>
      </c>
      <c r="B41" s="98" t="s">
        <v>87</v>
      </c>
      <c r="C41" s="78">
        <v>345600</v>
      </c>
      <c r="D41" s="92">
        <v>13800</v>
      </c>
      <c r="E41" s="92">
        <v>124400</v>
      </c>
      <c r="F41" s="92">
        <v>159000</v>
      </c>
      <c r="G41" s="93">
        <v>48400</v>
      </c>
      <c r="H41" s="81">
        <v>4605</v>
      </c>
      <c r="I41" s="94">
        <v>0.80354999999999999</v>
      </c>
      <c r="J41" s="95">
        <v>850</v>
      </c>
      <c r="K41" s="96">
        <v>0.109788</v>
      </c>
      <c r="L41" s="85">
        <v>506</v>
      </c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</row>
    <row r="42" spans="1:47" s="89" customFormat="1" ht="15.75" x14ac:dyDescent="0.25">
      <c r="A42" s="90">
        <v>34</v>
      </c>
      <c r="B42" s="98" t="s">
        <v>88</v>
      </c>
      <c r="C42" s="78">
        <v>388600</v>
      </c>
      <c r="D42" s="92">
        <v>15500</v>
      </c>
      <c r="E42" s="92">
        <v>139900</v>
      </c>
      <c r="F42" s="92">
        <v>178800</v>
      </c>
      <c r="G42" s="93">
        <v>54400</v>
      </c>
      <c r="H42" s="81">
        <v>5187</v>
      </c>
      <c r="I42" s="94">
        <v>0.80354999999999999</v>
      </c>
      <c r="J42" s="95">
        <v>850</v>
      </c>
      <c r="K42" s="96">
        <v>0.109788</v>
      </c>
      <c r="L42" s="85">
        <v>569</v>
      </c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</row>
    <row r="43" spans="1:47" s="89" customFormat="1" ht="17.25" customHeight="1" x14ac:dyDescent="0.25">
      <c r="A43" s="90">
        <v>35</v>
      </c>
      <c r="B43" s="98" t="s">
        <v>89</v>
      </c>
      <c r="C43" s="78">
        <v>1166600</v>
      </c>
      <c r="D43" s="92">
        <v>46700</v>
      </c>
      <c r="E43" s="92">
        <v>420000</v>
      </c>
      <c r="F43" s="92">
        <v>536600</v>
      </c>
      <c r="G43" s="93">
        <v>163300</v>
      </c>
      <c r="H43" s="81">
        <v>15555</v>
      </c>
      <c r="I43" s="94">
        <v>0.80354999999999999</v>
      </c>
      <c r="J43" s="95">
        <v>850</v>
      </c>
      <c r="K43" s="96">
        <v>0.109788</v>
      </c>
      <c r="L43" s="85">
        <v>1708</v>
      </c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</row>
    <row r="44" spans="1:47" s="89" customFormat="1" ht="15.75" customHeight="1" x14ac:dyDescent="0.25">
      <c r="A44" s="90">
        <v>36</v>
      </c>
      <c r="B44" s="98" t="s">
        <v>90</v>
      </c>
      <c r="C44" s="78">
        <v>116800</v>
      </c>
      <c r="D44" s="92">
        <v>4700</v>
      </c>
      <c r="E44" s="92">
        <v>42000</v>
      </c>
      <c r="F44" s="92">
        <v>53700</v>
      </c>
      <c r="G44" s="93">
        <v>16400</v>
      </c>
      <c r="H44" s="81">
        <v>1559</v>
      </c>
      <c r="I44" s="94">
        <v>0.80354999999999999</v>
      </c>
      <c r="J44" s="95">
        <v>850</v>
      </c>
      <c r="K44" s="96">
        <v>0.109788</v>
      </c>
      <c r="L44" s="85">
        <v>171</v>
      </c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</row>
    <row r="45" spans="1:47" s="89" customFormat="1" ht="15.75" x14ac:dyDescent="0.25">
      <c r="A45" s="90">
        <v>37</v>
      </c>
      <c r="B45" s="98" t="s">
        <v>91</v>
      </c>
      <c r="C45" s="78">
        <v>148900</v>
      </c>
      <c r="D45" s="92">
        <v>6000</v>
      </c>
      <c r="E45" s="92">
        <v>53600</v>
      </c>
      <c r="F45" s="92">
        <v>68500</v>
      </c>
      <c r="G45" s="93">
        <v>20800</v>
      </c>
      <c r="H45" s="81">
        <v>1984</v>
      </c>
      <c r="I45" s="94">
        <v>0.80354999999999999</v>
      </c>
      <c r="J45" s="95">
        <v>850</v>
      </c>
      <c r="K45" s="96">
        <v>0.109788</v>
      </c>
      <c r="L45" s="85">
        <v>218</v>
      </c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</row>
    <row r="46" spans="1:47" s="89" customFormat="1" ht="15.75" x14ac:dyDescent="0.25">
      <c r="A46" s="90">
        <v>38</v>
      </c>
      <c r="B46" s="98" t="s">
        <v>92</v>
      </c>
      <c r="C46" s="78">
        <v>365400</v>
      </c>
      <c r="D46" s="92">
        <v>14600</v>
      </c>
      <c r="E46" s="92">
        <v>131500</v>
      </c>
      <c r="F46" s="92">
        <v>168100</v>
      </c>
      <c r="G46" s="93">
        <v>51200</v>
      </c>
      <c r="H46" s="81">
        <v>4873</v>
      </c>
      <c r="I46" s="94">
        <v>0.80354999999999999</v>
      </c>
      <c r="J46" s="95">
        <v>850</v>
      </c>
      <c r="K46" s="96">
        <v>0.109788</v>
      </c>
      <c r="L46" s="85">
        <v>535</v>
      </c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</row>
    <row r="47" spans="1:47" s="89" customFormat="1" ht="15.75" x14ac:dyDescent="0.25">
      <c r="A47" s="90">
        <v>39</v>
      </c>
      <c r="B47" s="98" t="s">
        <v>93</v>
      </c>
      <c r="C47" s="78">
        <v>338800</v>
      </c>
      <c r="D47" s="92">
        <v>13600</v>
      </c>
      <c r="E47" s="92">
        <v>122000</v>
      </c>
      <c r="F47" s="92">
        <v>155800</v>
      </c>
      <c r="G47" s="93">
        <v>47400</v>
      </c>
      <c r="H47" s="81">
        <v>4520</v>
      </c>
      <c r="I47" s="94">
        <v>0.80354999999999999</v>
      </c>
      <c r="J47" s="95">
        <v>850</v>
      </c>
      <c r="K47" s="96">
        <v>0.109788</v>
      </c>
      <c r="L47" s="85">
        <v>496</v>
      </c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</row>
    <row r="48" spans="1:47" s="89" customFormat="1" ht="15.75" x14ac:dyDescent="0.25">
      <c r="A48" s="90">
        <v>40</v>
      </c>
      <c r="B48" s="98" t="s">
        <v>94</v>
      </c>
      <c r="C48" s="78">
        <v>349700</v>
      </c>
      <c r="D48" s="92">
        <v>14000</v>
      </c>
      <c r="E48" s="92">
        <v>125900</v>
      </c>
      <c r="F48" s="92">
        <v>160900</v>
      </c>
      <c r="G48" s="93">
        <v>48900</v>
      </c>
      <c r="H48" s="81">
        <v>4664</v>
      </c>
      <c r="I48" s="94">
        <v>0.80354999999999999</v>
      </c>
      <c r="J48" s="95">
        <v>850</v>
      </c>
      <c r="K48" s="96">
        <v>0.109788</v>
      </c>
      <c r="L48" s="85">
        <v>512</v>
      </c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</row>
    <row r="49" spans="1:47" s="89" customFormat="1" ht="15.75" x14ac:dyDescent="0.25">
      <c r="A49" s="90">
        <v>41</v>
      </c>
      <c r="B49" s="98" t="s">
        <v>95</v>
      </c>
      <c r="C49" s="78">
        <v>353800</v>
      </c>
      <c r="D49" s="92">
        <v>14200</v>
      </c>
      <c r="E49" s="92">
        <v>127400</v>
      </c>
      <c r="F49" s="92">
        <v>162700</v>
      </c>
      <c r="G49" s="93">
        <v>49500</v>
      </c>
      <c r="H49" s="81">
        <v>4721</v>
      </c>
      <c r="I49" s="94">
        <v>0.80354999999999999</v>
      </c>
      <c r="J49" s="95">
        <v>850</v>
      </c>
      <c r="K49" s="96">
        <v>0.109788</v>
      </c>
      <c r="L49" s="85">
        <v>518</v>
      </c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</row>
    <row r="50" spans="1:47" s="89" customFormat="1" ht="15.75" customHeight="1" x14ac:dyDescent="0.25">
      <c r="A50" s="90">
        <v>42</v>
      </c>
      <c r="B50" s="98" t="s">
        <v>96</v>
      </c>
      <c r="C50" s="78">
        <v>131800</v>
      </c>
      <c r="D50" s="92">
        <v>5300</v>
      </c>
      <c r="E50" s="92">
        <v>47400</v>
      </c>
      <c r="F50" s="92">
        <v>60600</v>
      </c>
      <c r="G50" s="93">
        <v>18500</v>
      </c>
      <c r="H50" s="81">
        <v>1754</v>
      </c>
      <c r="I50" s="94">
        <v>0.80354999999999999</v>
      </c>
      <c r="J50" s="95">
        <v>850</v>
      </c>
      <c r="K50" s="96">
        <v>0.109788</v>
      </c>
      <c r="L50" s="85">
        <v>193</v>
      </c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</row>
    <row r="51" spans="1:47" s="89" customFormat="1" ht="15.75" x14ac:dyDescent="0.25">
      <c r="A51" s="90">
        <v>43</v>
      </c>
      <c r="B51" s="98" t="s">
        <v>97</v>
      </c>
      <c r="C51" s="78">
        <v>302600</v>
      </c>
      <c r="D51" s="92">
        <v>12100</v>
      </c>
      <c r="E51" s="92">
        <v>108900</v>
      </c>
      <c r="F51" s="92">
        <v>139200</v>
      </c>
      <c r="G51" s="93">
        <v>42400</v>
      </c>
      <c r="H51" s="81">
        <v>4032</v>
      </c>
      <c r="I51" s="94">
        <v>0.80354999999999999</v>
      </c>
      <c r="J51" s="95">
        <v>850</v>
      </c>
      <c r="K51" s="96">
        <v>0.109788</v>
      </c>
      <c r="L51" s="85">
        <v>443</v>
      </c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</row>
    <row r="52" spans="1:47" s="89" customFormat="1" ht="15.75" customHeight="1" thickBot="1" x14ac:dyDescent="0.3">
      <c r="A52" s="90">
        <v>44</v>
      </c>
      <c r="B52" s="98" t="s">
        <v>98</v>
      </c>
      <c r="C52" s="104">
        <v>120200</v>
      </c>
      <c r="D52" s="92">
        <v>4800</v>
      </c>
      <c r="E52" s="92">
        <v>43300</v>
      </c>
      <c r="F52" s="92">
        <v>55300</v>
      </c>
      <c r="G52" s="93">
        <v>16800</v>
      </c>
      <c r="H52" s="81">
        <v>1601</v>
      </c>
      <c r="I52" s="94">
        <v>0.80354999999999999</v>
      </c>
      <c r="J52" s="95">
        <v>850</v>
      </c>
      <c r="K52" s="96">
        <v>0.109788</v>
      </c>
      <c r="L52" s="85">
        <v>176</v>
      </c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</row>
    <row r="53" spans="1:47" s="88" customFormat="1" ht="16.5" hidden="1" customHeight="1" thickBot="1" x14ac:dyDescent="0.3">
      <c r="A53" s="105"/>
      <c r="B53" s="106"/>
      <c r="C53" s="107">
        <v>0</v>
      </c>
      <c r="D53" s="108"/>
      <c r="E53" s="109"/>
      <c r="F53" s="109"/>
      <c r="G53" s="110"/>
      <c r="H53" s="111"/>
      <c r="I53" s="112"/>
      <c r="J53" s="112"/>
      <c r="K53" s="113"/>
      <c r="L53" s="85"/>
    </row>
    <row r="54" spans="1:47" s="126" customFormat="1" ht="19.5" customHeight="1" thickBot="1" x14ac:dyDescent="0.3">
      <c r="A54" s="114"/>
      <c r="B54" s="115" t="s">
        <v>100</v>
      </c>
      <c r="C54" s="116">
        <v>15331000</v>
      </c>
      <c r="D54" s="116">
        <v>613200</v>
      </c>
      <c r="E54" s="116">
        <v>5519200</v>
      </c>
      <c r="F54" s="116">
        <v>7052300</v>
      </c>
      <c r="G54" s="117">
        <v>2146300</v>
      </c>
      <c r="H54" s="118">
        <v>204432</v>
      </c>
      <c r="I54" s="119"/>
      <c r="J54" s="120"/>
      <c r="K54" s="121"/>
      <c r="L54" s="122">
        <v>22446</v>
      </c>
    </row>
    <row r="55" spans="1:47" s="127" customFormat="1" ht="2.25" customHeight="1" x14ac:dyDescent="0.2">
      <c r="B55" s="128" t="s">
        <v>101</v>
      </c>
      <c r="C55" s="129">
        <v>15759300</v>
      </c>
      <c r="D55" s="129">
        <v>1575900</v>
      </c>
      <c r="E55" s="129">
        <v>5515800</v>
      </c>
      <c r="F55" s="129">
        <v>7091700</v>
      </c>
      <c r="G55" s="129">
        <v>1575900</v>
      </c>
      <c r="H55" s="129"/>
      <c r="I55" s="129"/>
      <c r="J55" s="129"/>
      <c r="K55" s="129"/>
      <c r="L55" s="129"/>
    </row>
    <row r="56" spans="1:47" s="127" customFormat="1" ht="12.75" hidden="1" customHeight="1" x14ac:dyDescent="0.2">
      <c r="B56" s="128"/>
      <c r="C56" s="129"/>
      <c r="D56" s="129"/>
      <c r="E56" s="129">
        <v>-3400</v>
      </c>
      <c r="F56" s="129">
        <v>39400</v>
      </c>
      <c r="G56" s="129"/>
      <c r="H56" s="129"/>
      <c r="I56" s="129"/>
      <c r="J56" s="129"/>
      <c r="K56" s="129"/>
      <c r="L56" s="129"/>
    </row>
    <row r="57" spans="1:47" s="59" customFormat="1" ht="36.75" customHeight="1" x14ac:dyDescent="0.2">
      <c r="A57" s="130"/>
      <c r="B57" s="131"/>
      <c r="C57" s="131"/>
      <c r="D57" s="131"/>
      <c r="E57" s="131"/>
      <c r="F57" s="131"/>
      <c r="G57" s="131"/>
      <c r="H57" s="131"/>
      <c r="I57" s="131"/>
      <c r="J57" s="131"/>
      <c r="L57" s="131"/>
    </row>
    <row r="58" spans="1:47" ht="22.5" customHeight="1" x14ac:dyDescent="0.25">
      <c r="A58" s="63" t="s">
        <v>38</v>
      </c>
    </row>
  </sheetData>
  <mergeCells count="12">
    <mergeCell ref="C6:C7"/>
    <mergeCell ref="D6:G6"/>
    <mergeCell ref="K5:K7"/>
    <mergeCell ref="L5:L7"/>
    <mergeCell ref="G2:L2"/>
    <mergeCell ref="A3:L3"/>
    <mergeCell ref="A5:A7"/>
    <mergeCell ref="B5:B7"/>
    <mergeCell ref="C5:G5"/>
    <mergeCell ref="H5:H7"/>
    <mergeCell ref="I5:I7"/>
    <mergeCell ref="J5:J7"/>
  </mergeCells>
  <pageMargins left="0.6692913385826772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67"/>
  <sheetViews>
    <sheetView view="pageBreakPreview" zoomScale="85" zoomScaleNormal="75" workbookViewId="0">
      <pane xSplit="2" ySplit="8" topLeftCell="C38" activePane="bottomRight" state="frozen"/>
      <selection activeCell="J29" sqref="J29"/>
      <selection pane="topRight" activeCell="J29" sqref="J29"/>
      <selection pane="bottomLeft" activeCell="J29" sqref="J29"/>
      <selection pane="bottomRight" activeCell="A3" sqref="A3:G3"/>
    </sheetView>
  </sheetViews>
  <sheetFormatPr defaultRowHeight="12.75" x14ac:dyDescent="0.2"/>
  <cols>
    <col min="1" max="1" width="5" style="1" customWidth="1"/>
    <col min="2" max="2" width="29.28515625" style="49" customWidth="1"/>
    <col min="3" max="3" width="14.5703125" style="50" customWidth="1"/>
    <col min="4" max="4" width="14" style="1" customWidth="1"/>
    <col min="5" max="5" width="14.140625" style="1" customWidth="1"/>
    <col min="6" max="6" width="17.7109375" style="1" customWidth="1"/>
    <col min="7" max="7" width="17.28515625" style="1" customWidth="1"/>
    <col min="8" max="16384" width="9.140625" style="1"/>
  </cols>
  <sheetData>
    <row r="1" spans="1:7" ht="15.75" x14ac:dyDescent="0.25">
      <c r="C1" s="63"/>
      <c r="D1" s="53" t="s">
        <v>102</v>
      </c>
    </row>
    <row r="2" spans="1:7" ht="31.5" customHeight="1" x14ac:dyDescent="0.2">
      <c r="C2" s="56"/>
      <c r="D2" s="337" t="s">
        <v>191</v>
      </c>
      <c r="E2" s="337"/>
      <c r="F2" s="337"/>
      <c r="G2" s="337"/>
    </row>
    <row r="3" spans="1:7" s="59" customFormat="1" ht="55.5" customHeight="1" x14ac:dyDescent="0.25">
      <c r="A3" s="338" t="s">
        <v>103</v>
      </c>
      <c r="B3" s="338"/>
      <c r="C3" s="338"/>
      <c r="D3" s="338"/>
      <c r="E3" s="338"/>
      <c r="F3" s="338"/>
      <c r="G3" s="338"/>
    </row>
    <row r="4" spans="1:7" ht="16.5" customHeight="1" thickBot="1" x14ac:dyDescent="0.3">
      <c r="A4" s="60"/>
      <c r="B4" s="61">
        <v>42355</v>
      </c>
      <c r="C4" s="62" t="s">
        <v>41</v>
      </c>
      <c r="F4" s="132"/>
    </row>
    <row r="5" spans="1:7" s="64" customFormat="1" ht="31.5" customHeight="1" x14ac:dyDescent="0.2">
      <c r="A5" s="352"/>
      <c r="B5" s="355" t="s">
        <v>42</v>
      </c>
      <c r="C5" s="342" t="s">
        <v>104</v>
      </c>
      <c r="D5" s="343"/>
      <c r="E5" s="343"/>
      <c r="F5" s="343"/>
      <c r="G5" s="358"/>
    </row>
    <row r="6" spans="1:7" s="64" customFormat="1" ht="16.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51"/>
    </row>
    <row r="7" spans="1:7" s="64" customFormat="1" ht="18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133" t="s">
        <v>53</v>
      </c>
    </row>
    <row r="8" spans="1:7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3">
        <v>7</v>
      </c>
    </row>
    <row r="9" spans="1:7" s="89" customFormat="1" ht="16.5" thickTop="1" x14ac:dyDescent="0.25">
      <c r="A9" s="76">
        <v>1</v>
      </c>
      <c r="B9" s="77" t="s">
        <v>55</v>
      </c>
      <c r="C9" s="134">
        <v>4260</v>
      </c>
      <c r="D9" s="135">
        <v>170</v>
      </c>
      <c r="E9" s="135">
        <v>1534</v>
      </c>
      <c r="F9" s="135">
        <v>1960</v>
      </c>
      <c r="G9" s="136">
        <v>596</v>
      </c>
    </row>
    <row r="10" spans="1:7" s="89" customFormat="1" ht="15.75" x14ac:dyDescent="0.25">
      <c r="A10" s="90">
        <v>2</v>
      </c>
      <c r="B10" s="91" t="s">
        <v>56</v>
      </c>
      <c r="C10" s="134">
        <v>7000</v>
      </c>
      <c r="D10" s="137">
        <v>280</v>
      </c>
      <c r="E10" s="135">
        <v>2520</v>
      </c>
      <c r="F10" s="135">
        <v>3220</v>
      </c>
      <c r="G10" s="136">
        <v>980</v>
      </c>
    </row>
    <row r="11" spans="1:7" s="89" customFormat="1" ht="15.75" x14ac:dyDescent="0.25">
      <c r="A11" s="90">
        <v>3</v>
      </c>
      <c r="B11" s="91" t="s">
        <v>57</v>
      </c>
      <c r="C11" s="134">
        <v>4880</v>
      </c>
      <c r="D11" s="137">
        <v>195</v>
      </c>
      <c r="E11" s="135">
        <v>1757</v>
      </c>
      <c r="F11" s="135">
        <v>2245</v>
      </c>
      <c r="G11" s="136">
        <v>683</v>
      </c>
    </row>
    <row r="12" spans="1:7" s="89" customFormat="1" ht="15.75" customHeight="1" x14ac:dyDescent="0.25">
      <c r="A12" s="90">
        <v>4</v>
      </c>
      <c r="B12" s="91" t="s">
        <v>58</v>
      </c>
      <c r="C12" s="134">
        <v>9360</v>
      </c>
      <c r="D12" s="137">
        <v>374</v>
      </c>
      <c r="E12" s="135">
        <v>3370</v>
      </c>
      <c r="F12" s="135">
        <v>4306</v>
      </c>
      <c r="G12" s="136">
        <v>1310</v>
      </c>
    </row>
    <row r="13" spans="1:7" s="89" customFormat="1" ht="15.75" x14ac:dyDescent="0.25">
      <c r="A13" s="90">
        <v>5</v>
      </c>
      <c r="B13" s="91" t="s">
        <v>59</v>
      </c>
      <c r="C13" s="134">
        <v>1380</v>
      </c>
      <c r="D13" s="137">
        <v>55</v>
      </c>
      <c r="E13" s="135">
        <v>497</v>
      </c>
      <c r="F13" s="135">
        <v>635</v>
      </c>
      <c r="G13" s="136">
        <v>193</v>
      </c>
    </row>
    <row r="14" spans="1:7" s="89" customFormat="1" ht="15.75" x14ac:dyDescent="0.25">
      <c r="A14" s="90">
        <v>6</v>
      </c>
      <c r="B14" s="91" t="s">
        <v>60</v>
      </c>
      <c r="C14" s="134">
        <v>5120</v>
      </c>
      <c r="D14" s="137">
        <v>205</v>
      </c>
      <c r="E14" s="135">
        <v>1843</v>
      </c>
      <c r="F14" s="135">
        <v>2355</v>
      </c>
      <c r="G14" s="136">
        <v>717</v>
      </c>
    </row>
    <row r="15" spans="1:7" s="89" customFormat="1" ht="15.75" x14ac:dyDescent="0.25">
      <c r="A15" s="90">
        <v>7</v>
      </c>
      <c r="B15" s="91" t="s">
        <v>61</v>
      </c>
      <c r="C15" s="134">
        <v>2410</v>
      </c>
      <c r="D15" s="137">
        <v>96</v>
      </c>
      <c r="E15" s="135">
        <v>868</v>
      </c>
      <c r="F15" s="135">
        <v>1109</v>
      </c>
      <c r="G15" s="136">
        <v>337</v>
      </c>
    </row>
    <row r="16" spans="1:7" s="89" customFormat="1" ht="15.75" x14ac:dyDescent="0.25">
      <c r="A16" s="90">
        <v>8</v>
      </c>
      <c r="B16" s="91" t="s">
        <v>62</v>
      </c>
      <c r="C16" s="134">
        <v>3000</v>
      </c>
      <c r="D16" s="137">
        <v>120</v>
      </c>
      <c r="E16" s="135">
        <v>1080</v>
      </c>
      <c r="F16" s="135">
        <v>1380</v>
      </c>
      <c r="G16" s="136">
        <v>420</v>
      </c>
    </row>
    <row r="17" spans="1:7" s="89" customFormat="1" ht="15.75" x14ac:dyDescent="0.25">
      <c r="A17" s="90">
        <v>9</v>
      </c>
      <c r="B17" s="98" t="s">
        <v>63</v>
      </c>
      <c r="C17" s="134">
        <v>4070</v>
      </c>
      <c r="D17" s="137">
        <v>163</v>
      </c>
      <c r="E17" s="135">
        <v>1465</v>
      </c>
      <c r="F17" s="135">
        <v>1872</v>
      </c>
      <c r="G17" s="136">
        <v>570</v>
      </c>
    </row>
    <row r="18" spans="1:7" s="89" customFormat="1" ht="15.75" x14ac:dyDescent="0.25">
      <c r="A18" s="90">
        <v>10</v>
      </c>
      <c r="B18" s="98" t="s">
        <v>64</v>
      </c>
      <c r="C18" s="134">
        <v>2750</v>
      </c>
      <c r="D18" s="137">
        <v>110</v>
      </c>
      <c r="E18" s="135">
        <v>990</v>
      </c>
      <c r="F18" s="135">
        <v>1265</v>
      </c>
      <c r="G18" s="136">
        <v>385</v>
      </c>
    </row>
    <row r="19" spans="1:7" s="89" customFormat="1" ht="15.75" x14ac:dyDescent="0.25">
      <c r="A19" s="90">
        <v>11</v>
      </c>
      <c r="B19" s="98" t="s">
        <v>65</v>
      </c>
      <c r="C19" s="134">
        <v>4550</v>
      </c>
      <c r="D19" s="137">
        <v>182</v>
      </c>
      <c r="E19" s="135">
        <v>1638</v>
      </c>
      <c r="F19" s="135">
        <v>2093</v>
      </c>
      <c r="G19" s="136">
        <v>637</v>
      </c>
    </row>
    <row r="20" spans="1:7" s="89" customFormat="1" ht="15.75" x14ac:dyDescent="0.25">
      <c r="A20" s="90">
        <v>12</v>
      </c>
      <c r="B20" s="98" t="s">
        <v>66</v>
      </c>
      <c r="C20" s="134">
        <v>5970</v>
      </c>
      <c r="D20" s="137">
        <v>239</v>
      </c>
      <c r="E20" s="135">
        <v>2149</v>
      </c>
      <c r="F20" s="135">
        <v>2746</v>
      </c>
      <c r="G20" s="136">
        <v>836</v>
      </c>
    </row>
    <row r="21" spans="1:7" s="89" customFormat="1" ht="15" customHeight="1" x14ac:dyDescent="0.25">
      <c r="A21" s="90">
        <v>13</v>
      </c>
      <c r="B21" s="98" t="s">
        <v>67</v>
      </c>
      <c r="C21" s="134">
        <v>5740</v>
      </c>
      <c r="D21" s="137">
        <v>230</v>
      </c>
      <c r="E21" s="135">
        <v>2066</v>
      </c>
      <c r="F21" s="135">
        <v>2640</v>
      </c>
      <c r="G21" s="136">
        <v>804</v>
      </c>
    </row>
    <row r="22" spans="1:7" s="89" customFormat="1" ht="15.75" x14ac:dyDescent="0.25">
      <c r="A22" s="90">
        <v>14</v>
      </c>
      <c r="B22" s="98" t="s">
        <v>68</v>
      </c>
      <c r="C22" s="134">
        <v>5840</v>
      </c>
      <c r="D22" s="137">
        <v>234</v>
      </c>
      <c r="E22" s="135">
        <v>2102</v>
      </c>
      <c r="F22" s="135">
        <v>2686</v>
      </c>
      <c r="G22" s="136">
        <v>818</v>
      </c>
    </row>
    <row r="23" spans="1:7" s="89" customFormat="1" ht="15.75" x14ac:dyDescent="0.25">
      <c r="A23" s="90">
        <v>15</v>
      </c>
      <c r="B23" s="98" t="s">
        <v>69</v>
      </c>
      <c r="C23" s="134">
        <v>2440</v>
      </c>
      <c r="D23" s="137">
        <v>98</v>
      </c>
      <c r="E23" s="135">
        <v>878</v>
      </c>
      <c r="F23" s="135">
        <v>1122</v>
      </c>
      <c r="G23" s="136">
        <v>342</v>
      </c>
    </row>
    <row r="24" spans="1:7" s="89" customFormat="1" ht="15.75" x14ac:dyDescent="0.25">
      <c r="A24" s="90">
        <v>16</v>
      </c>
      <c r="B24" s="98" t="s">
        <v>70</v>
      </c>
      <c r="C24" s="134">
        <v>4940</v>
      </c>
      <c r="D24" s="137">
        <v>198</v>
      </c>
      <c r="E24" s="135">
        <v>1778</v>
      </c>
      <c r="F24" s="135">
        <v>2272</v>
      </c>
      <c r="G24" s="136">
        <v>692</v>
      </c>
    </row>
    <row r="25" spans="1:7" s="89" customFormat="1" ht="15.75" x14ac:dyDescent="0.25">
      <c r="A25" s="90">
        <v>17</v>
      </c>
      <c r="B25" s="98" t="s">
        <v>71</v>
      </c>
      <c r="C25" s="134">
        <v>3840</v>
      </c>
      <c r="D25" s="137">
        <v>154</v>
      </c>
      <c r="E25" s="135">
        <v>1382</v>
      </c>
      <c r="F25" s="135">
        <v>1766</v>
      </c>
      <c r="G25" s="136">
        <v>538</v>
      </c>
    </row>
    <row r="26" spans="1:7" s="89" customFormat="1" ht="15.75" x14ac:dyDescent="0.25">
      <c r="A26" s="90">
        <v>18</v>
      </c>
      <c r="B26" s="98" t="s">
        <v>72</v>
      </c>
      <c r="C26" s="134">
        <v>4700</v>
      </c>
      <c r="D26" s="137">
        <v>188</v>
      </c>
      <c r="E26" s="135">
        <v>1692</v>
      </c>
      <c r="F26" s="135">
        <v>2162</v>
      </c>
      <c r="G26" s="136">
        <v>658</v>
      </c>
    </row>
    <row r="27" spans="1:7" s="89" customFormat="1" ht="15.75" x14ac:dyDescent="0.25">
      <c r="A27" s="90">
        <v>19</v>
      </c>
      <c r="B27" s="98" t="s">
        <v>73</v>
      </c>
      <c r="C27" s="134">
        <v>33120</v>
      </c>
      <c r="D27" s="137">
        <v>1291</v>
      </c>
      <c r="E27" s="135">
        <v>11997</v>
      </c>
      <c r="F27" s="135">
        <v>15269</v>
      </c>
      <c r="G27" s="136">
        <v>4563</v>
      </c>
    </row>
    <row r="28" spans="1:7" s="89" customFormat="1" ht="15.75" customHeight="1" x14ac:dyDescent="0.25">
      <c r="A28" s="90">
        <v>20</v>
      </c>
      <c r="B28" s="98" t="s">
        <v>74</v>
      </c>
      <c r="C28" s="134">
        <v>1700</v>
      </c>
      <c r="D28" s="137">
        <v>68</v>
      </c>
      <c r="E28" s="135">
        <v>612</v>
      </c>
      <c r="F28" s="135">
        <v>782</v>
      </c>
      <c r="G28" s="136">
        <v>238</v>
      </c>
    </row>
    <row r="29" spans="1:7" s="89" customFormat="1" ht="15.75" x14ac:dyDescent="0.25">
      <c r="A29" s="90">
        <v>21</v>
      </c>
      <c r="B29" s="98" t="s">
        <v>75</v>
      </c>
      <c r="C29" s="134">
        <v>6260</v>
      </c>
      <c r="D29" s="137">
        <v>250</v>
      </c>
      <c r="E29" s="135">
        <v>2254</v>
      </c>
      <c r="F29" s="135">
        <v>2880</v>
      </c>
      <c r="G29" s="136">
        <v>876</v>
      </c>
    </row>
    <row r="30" spans="1:7" s="89" customFormat="1" ht="15.75" customHeight="1" x14ac:dyDescent="0.25">
      <c r="A30" s="90">
        <v>22</v>
      </c>
      <c r="B30" s="98" t="s">
        <v>76</v>
      </c>
      <c r="C30" s="134">
        <v>5170</v>
      </c>
      <c r="D30" s="137">
        <v>207</v>
      </c>
      <c r="E30" s="135">
        <v>1861</v>
      </c>
      <c r="F30" s="135">
        <v>2378</v>
      </c>
      <c r="G30" s="136">
        <v>724</v>
      </c>
    </row>
    <row r="31" spans="1:7" s="89" customFormat="1" ht="15.75" customHeight="1" x14ac:dyDescent="0.25">
      <c r="A31" s="90">
        <v>23</v>
      </c>
      <c r="B31" s="98" t="s">
        <v>77</v>
      </c>
      <c r="C31" s="134">
        <v>3160</v>
      </c>
      <c r="D31" s="137">
        <v>126</v>
      </c>
      <c r="E31" s="135">
        <v>1138</v>
      </c>
      <c r="F31" s="135">
        <v>1454</v>
      </c>
      <c r="G31" s="136">
        <v>442</v>
      </c>
    </row>
    <row r="32" spans="1:7" s="89" customFormat="1" ht="15.75" x14ac:dyDescent="0.25">
      <c r="A32" s="90">
        <v>24</v>
      </c>
      <c r="B32" s="98" t="s">
        <v>78</v>
      </c>
      <c r="C32" s="134">
        <v>4860</v>
      </c>
      <c r="D32" s="137">
        <v>194</v>
      </c>
      <c r="E32" s="135">
        <v>1750</v>
      </c>
      <c r="F32" s="135">
        <v>2236</v>
      </c>
      <c r="G32" s="136">
        <v>680</v>
      </c>
    </row>
    <row r="33" spans="1:7" s="89" customFormat="1" ht="15.75" customHeight="1" x14ac:dyDescent="0.25">
      <c r="A33" s="90">
        <v>25</v>
      </c>
      <c r="B33" s="98" t="s">
        <v>79</v>
      </c>
      <c r="C33" s="134">
        <v>3200</v>
      </c>
      <c r="D33" s="137">
        <v>128</v>
      </c>
      <c r="E33" s="135">
        <v>1152</v>
      </c>
      <c r="F33" s="135">
        <v>1472</v>
      </c>
      <c r="G33" s="136">
        <v>448</v>
      </c>
    </row>
    <row r="34" spans="1:7" s="89" customFormat="1" ht="15.75" customHeight="1" x14ac:dyDescent="0.25">
      <c r="A34" s="90">
        <v>26</v>
      </c>
      <c r="B34" s="98" t="s">
        <v>80</v>
      </c>
      <c r="C34" s="134">
        <v>3650</v>
      </c>
      <c r="D34" s="137">
        <v>146</v>
      </c>
      <c r="E34" s="135">
        <v>1314</v>
      </c>
      <c r="F34" s="135">
        <v>1679</v>
      </c>
      <c r="G34" s="136">
        <v>511</v>
      </c>
    </row>
    <row r="35" spans="1:7" s="89" customFormat="1" ht="15.75" customHeight="1" x14ac:dyDescent="0.25">
      <c r="A35" s="90">
        <v>27</v>
      </c>
      <c r="B35" s="98" t="s">
        <v>81</v>
      </c>
      <c r="C35" s="134">
        <v>4410</v>
      </c>
      <c r="D35" s="137">
        <v>176</v>
      </c>
      <c r="E35" s="135">
        <v>1588</v>
      </c>
      <c r="F35" s="135">
        <v>2029</v>
      </c>
      <c r="G35" s="136">
        <v>617</v>
      </c>
    </row>
    <row r="36" spans="1:7" s="89" customFormat="1" ht="15.75" customHeight="1" x14ac:dyDescent="0.25">
      <c r="A36" s="90">
        <v>28</v>
      </c>
      <c r="B36" s="98" t="s">
        <v>82</v>
      </c>
      <c r="C36" s="134">
        <v>2010</v>
      </c>
      <c r="D36" s="137">
        <v>80</v>
      </c>
      <c r="E36" s="135">
        <v>724</v>
      </c>
      <c r="F36" s="135">
        <v>925</v>
      </c>
      <c r="G36" s="136">
        <v>281</v>
      </c>
    </row>
    <row r="37" spans="1:7" s="89" customFormat="1" ht="15.75" x14ac:dyDescent="0.25">
      <c r="A37" s="90">
        <v>29</v>
      </c>
      <c r="B37" s="98" t="s">
        <v>83</v>
      </c>
      <c r="C37" s="134">
        <v>11880</v>
      </c>
      <c r="D37" s="137">
        <v>475</v>
      </c>
      <c r="E37" s="135">
        <v>4277</v>
      </c>
      <c r="F37" s="135">
        <v>5465</v>
      </c>
      <c r="G37" s="136">
        <v>1663</v>
      </c>
    </row>
    <row r="38" spans="1:7" s="89" customFormat="1" ht="15.75" customHeight="1" x14ac:dyDescent="0.25">
      <c r="A38" s="90">
        <v>30</v>
      </c>
      <c r="B38" s="98" t="s">
        <v>84</v>
      </c>
      <c r="C38" s="134">
        <v>3300</v>
      </c>
      <c r="D38" s="137">
        <v>132</v>
      </c>
      <c r="E38" s="135">
        <v>1188</v>
      </c>
      <c r="F38" s="135">
        <v>1518</v>
      </c>
      <c r="G38" s="136">
        <v>462</v>
      </c>
    </row>
    <row r="39" spans="1:7" s="89" customFormat="1" ht="16.5" customHeight="1" x14ac:dyDescent="0.25">
      <c r="A39" s="90">
        <v>31</v>
      </c>
      <c r="B39" s="98" t="s">
        <v>85</v>
      </c>
      <c r="C39" s="134">
        <v>3190</v>
      </c>
      <c r="D39" s="137">
        <v>128</v>
      </c>
      <c r="E39" s="135">
        <v>1148</v>
      </c>
      <c r="F39" s="135">
        <v>1467</v>
      </c>
      <c r="G39" s="136">
        <v>447</v>
      </c>
    </row>
    <row r="40" spans="1:7" s="89" customFormat="1" ht="15.75" customHeight="1" x14ac:dyDescent="0.25">
      <c r="A40" s="90">
        <v>32</v>
      </c>
      <c r="B40" s="98" t="s">
        <v>86</v>
      </c>
      <c r="C40" s="134">
        <v>2480</v>
      </c>
      <c r="D40" s="137">
        <v>99</v>
      </c>
      <c r="E40" s="135">
        <v>893</v>
      </c>
      <c r="F40" s="135">
        <v>1141</v>
      </c>
      <c r="G40" s="136">
        <v>347</v>
      </c>
    </row>
    <row r="41" spans="1:7" s="89" customFormat="1" ht="15.75" customHeight="1" x14ac:dyDescent="0.25">
      <c r="A41" s="90">
        <v>33</v>
      </c>
      <c r="B41" s="98" t="s">
        <v>87</v>
      </c>
      <c r="C41" s="134">
        <v>5250</v>
      </c>
      <c r="D41" s="137">
        <v>210</v>
      </c>
      <c r="E41" s="135">
        <v>1890</v>
      </c>
      <c r="F41" s="135">
        <v>2415</v>
      </c>
      <c r="G41" s="136">
        <v>735</v>
      </c>
    </row>
    <row r="42" spans="1:7" s="89" customFormat="1" ht="15.75" x14ac:dyDescent="0.25">
      <c r="A42" s="90">
        <v>34</v>
      </c>
      <c r="B42" s="98" t="s">
        <v>88</v>
      </c>
      <c r="C42" s="134">
        <v>5910</v>
      </c>
      <c r="D42" s="137">
        <v>236</v>
      </c>
      <c r="E42" s="135">
        <v>2128</v>
      </c>
      <c r="F42" s="135">
        <v>2719</v>
      </c>
      <c r="G42" s="136">
        <v>827</v>
      </c>
    </row>
    <row r="43" spans="1:7" s="89" customFormat="1" ht="17.25" customHeight="1" x14ac:dyDescent="0.25">
      <c r="A43" s="90">
        <v>35</v>
      </c>
      <c r="B43" s="98" t="s">
        <v>89</v>
      </c>
      <c r="C43" s="134">
        <v>17730</v>
      </c>
      <c r="D43" s="137">
        <v>709</v>
      </c>
      <c r="E43" s="135">
        <v>6383</v>
      </c>
      <c r="F43" s="135">
        <v>8156</v>
      </c>
      <c r="G43" s="136">
        <v>2482</v>
      </c>
    </row>
    <row r="44" spans="1:7" s="89" customFormat="1" ht="15.75" customHeight="1" x14ac:dyDescent="0.25">
      <c r="A44" s="90">
        <v>36</v>
      </c>
      <c r="B44" s="98" t="s">
        <v>90</v>
      </c>
      <c r="C44" s="134">
        <v>1780</v>
      </c>
      <c r="D44" s="137">
        <v>71</v>
      </c>
      <c r="E44" s="135">
        <v>641</v>
      </c>
      <c r="F44" s="135">
        <v>819</v>
      </c>
      <c r="G44" s="136">
        <v>249</v>
      </c>
    </row>
    <row r="45" spans="1:7" s="89" customFormat="1" ht="15.75" x14ac:dyDescent="0.25">
      <c r="A45" s="90">
        <v>37</v>
      </c>
      <c r="B45" s="98" t="s">
        <v>91</v>
      </c>
      <c r="C45" s="134">
        <v>2260</v>
      </c>
      <c r="D45" s="137">
        <v>90</v>
      </c>
      <c r="E45" s="135">
        <v>814</v>
      </c>
      <c r="F45" s="135">
        <v>1040</v>
      </c>
      <c r="G45" s="136">
        <v>316</v>
      </c>
    </row>
    <row r="46" spans="1:7" s="89" customFormat="1" ht="15.75" x14ac:dyDescent="0.25">
      <c r="A46" s="90">
        <v>38</v>
      </c>
      <c r="B46" s="98" t="s">
        <v>92</v>
      </c>
      <c r="C46" s="134">
        <v>5550</v>
      </c>
      <c r="D46" s="137">
        <v>222</v>
      </c>
      <c r="E46" s="135">
        <v>1998</v>
      </c>
      <c r="F46" s="135">
        <v>2553</v>
      </c>
      <c r="G46" s="136">
        <v>777</v>
      </c>
    </row>
    <row r="47" spans="1:7" s="89" customFormat="1" ht="15.75" x14ac:dyDescent="0.25">
      <c r="A47" s="90">
        <v>39</v>
      </c>
      <c r="B47" s="98" t="s">
        <v>93</v>
      </c>
      <c r="C47" s="134">
        <v>5150</v>
      </c>
      <c r="D47" s="137">
        <v>206</v>
      </c>
      <c r="E47" s="135">
        <v>1854</v>
      </c>
      <c r="F47" s="135">
        <v>2369</v>
      </c>
      <c r="G47" s="136">
        <v>721</v>
      </c>
    </row>
    <row r="48" spans="1:7" s="89" customFormat="1" ht="15.75" x14ac:dyDescent="0.25">
      <c r="A48" s="90">
        <v>40</v>
      </c>
      <c r="B48" s="98" t="s">
        <v>94</v>
      </c>
      <c r="C48" s="134">
        <v>5320</v>
      </c>
      <c r="D48" s="137">
        <v>213</v>
      </c>
      <c r="E48" s="135">
        <v>1915</v>
      </c>
      <c r="F48" s="135">
        <v>2447</v>
      </c>
      <c r="G48" s="136">
        <v>745</v>
      </c>
    </row>
    <row r="49" spans="1:7" s="89" customFormat="1" ht="15.75" x14ac:dyDescent="0.25">
      <c r="A49" s="90">
        <v>41</v>
      </c>
      <c r="B49" s="98" t="s">
        <v>95</v>
      </c>
      <c r="C49" s="134">
        <v>5380</v>
      </c>
      <c r="D49" s="137">
        <v>215</v>
      </c>
      <c r="E49" s="135">
        <v>1937</v>
      </c>
      <c r="F49" s="135">
        <v>2475</v>
      </c>
      <c r="G49" s="136">
        <v>753</v>
      </c>
    </row>
    <row r="50" spans="1:7" s="89" customFormat="1" ht="15.75" customHeight="1" x14ac:dyDescent="0.25">
      <c r="A50" s="90">
        <v>42</v>
      </c>
      <c r="B50" s="98" t="s">
        <v>96</v>
      </c>
      <c r="C50" s="134">
        <v>2000</v>
      </c>
      <c r="D50" s="137">
        <v>80</v>
      </c>
      <c r="E50" s="135">
        <v>720</v>
      </c>
      <c r="F50" s="135">
        <v>920</v>
      </c>
      <c r="G50" s="136">
        <v>280</v>
      </c>
    </row>
    <row r="51" spans="1:7" s="89" customFormat="1" ht="15.75" x14ac:dyDescent="0.25">
      <c r="A51" s="90">
        <v>43</v>
      </c>
      <c r="B51" s="98" t="s">
        <v>97</v>
      </c>
      <c r="C51" s="134">
        <v>4600</v>
      </c>
      <c r="D51" s="137">
        <v>184</v>
      </c>
      <c r="E51" s="135">
        <v>1656</v>
      </c>
      <c r="F51" s="135">
        <v>2116</v>
      </c>
      <c r="G51" s="136">
        <v>644</v>
      </c>
    </row>
    <row r="52" spans="1:7" s="89" customFormat="1" ht="15.75" customHeight="1" x14ac:dyDescent="0.25">
      <c r="A52" s="90">
        <v>44</v>
      </c>
      <c r="B52" s="98" t="s">
        <v>98</v>
      </c>
      <c r="C52" s="134">
        <v>1830</v>
      </c>
      <c r="D52" s="137">
        <v>73</v>
      </c>
      <c r="E52" s="135">
        <v>659</v>
      </c>
      <c r="F52" s="135">
        <v>842</v>
      </c>
      <c r="G52" s="136">
        <v>256</v>
      </c>
    </row>
    <row r="53" spans="1:7" s="88" customFormat="1" ht="16.5" customHeight="1" thickBot="1" x14ac:dyDescent="0.3">
      <c r="A53" s="138"/>
      <c r="B53" s="139" t="s">
        <v>105</v>
      </c>
      <c r="C53" s="140"/>
      <c r="D53" s="137"/>
      <c r="E53" s="135"/>
      <c r="F53" s="135"/>
      <c r="G53" s="136"/>
    </row>
    <row r="54" spans="1:7" s="126" customFormat="1" ht="18.75" customHeight="1" thickBot="1" x14ac:dyDescent="0.3">
      <c r="A54" s="141"/>
      <c r="B54" s="115" t="s">
        <v>100</v>
      </c>
      <c r="C54" s="123">
        <v>233400</v>
      </c>
      <c r="D54" s="123">
        <v>9300</v>
      </c>
      <c r="E54" s="123">
        <v>84100</v>
      </c>
      <c r="F54" s="123">
        <v>107400</v>
      </c>
      <c r="G54" s="142">
        <v>32600</v>
      </c>
    </row>
    <row r="55" spans="1:7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</row>
    <row r="56" spans="1:7" s="127" customFormat="1" ht="17.25" hidden="1" customHeight="1" x14ac:dyDescent="0.2">
      <c r="B56" s="128"/>
      <c r="C56" s="129"/>
      <c r="D56" s="144">
        <v>47900</v>
      </c>
      <c r="E56" s="144">
        <v>115900</v>
      </c>
      <c r="F56" s="144">
        <v>149800</v>
      </c>
      <c r="G56" s="144">
        <v>24600</v>
      </c>
    </row>
    <row r="57" spans="1:7" s="59" customFormat="1" ht="36.75" customHeight="1" x14ac:dyDescent="0.2">
      <c r="A57" s="145"/>
      <c r="B57" s="131"/>
      <c r="C57" s="131"/>
      <c r="D57" s="131"/>
      <c r="E57" s="131"/>
      <c r="F57" s="131"/>
      <c r="G57" s="131"/>
    </row>
    <row r="58" spans="1:7" ht="17.25" customHeight="1" x14ac:dyDescent="0.25">
      <c r="A58" s="349" t="s">
        <v>38</v>
      </c>
      <c r="B58" s="350"/>
    </row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  <row r="63" spans="1:7" ht="14.25" customHeight="1" x14ac:dyDescent="0.2"/>
    <row r="64" spans="1:7" ht="14.25" customHeight="1" x14ac:dyDescent="0.2"/>
    <row r="65" ht="14.25" customHeight="1" x14ac:dyDescent="0.2"/>
    <row r="66" ht="14.25" customHeight="1" x14ac:dyDescent="0.2"/>
    <row r="67" ht="14.25" customHeight="1" x14ac:dyDescent="0.2"/>
  </sheetData>
  <mergeCells count="8">
    <mergeCell ref="A58:B58"/>
    <mergeCell ref="C6:C7"/>
    <mergeCell ref="D6:G6"/>
    <mergeCell ref="D2:G2"/>
    <mergeCell ref="A3:G3"/>
    <mergeCell ref="A5:A7"/>
    <mergeCell ref="B5:B7"/>
    <mergeCell ref="C5:G5"/>
  </mergeCells>
  <pageMargins left="0.6692913385826772" right="0.19685039370078741" top="0.23622047244094491" bottom="0.19685039370078741" header="0" footer="0"/>
  <pageSetup paperSize="9" scale="80" orientation="portrait" r:id="rId1"/>
  <headerFooter alignWithMargins="0">
    <oddFooter>&amp;R&amp;"Arial Cyr,курсив"&amp;6&amp;Z&amp;F&amp;A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61"/>
  <sheetViews>
    <sheetView view="pageBreakPreview" zoomScale="85" zoomScaleNormal="75" zoomScaleSheetLayoutView="85" workbookViewId="0">
      <pane xSplit="2" ySplit="8" topLeftCell="C43" activePane="bottomRight" state="frozen"/>
      <selection activeCell="J29" sqref="J29"/>
      <selection pane="topRight" activeCell="J29" sqref="J29"/>
      <selection pane="bottomLeft" activeCell="J29" sqref="J29"/>
      <selection pane="bottomRight" activeCell="E2" sqref="E2:I2"/>
    </sheetView>
  </sheetViews>
  <sheetFormatPr defaultRowHeight="12.75" x14ac:dyDescent="0.2"/>
  <cols>
    <col min="1" max="1" width="5" style="1" customWidth="1"/>
    <col min="2" max="2" width="30.140625" style="49" customWidth="1"/>
    <col min="3" max="3" width="15" style="50" customWidth="1"/>
    <col min="4" max="4" width="13.42578125" style="1" customWidth="1"/>
    <col min="5" max="5" width="15.5703125" style="1" customWidth="1"/>
    <col min="6" max="6" width="16" style="1" customWidth="1"/>
    <col min="7" max="7" width="13.85546875" style="1" customWidth="1"/>
    <col min="8" max="8" width="11.5703125" style="1" customWidth="1"/>
    <col min="9" max="9" width="7" style="1" customWidth="1"/>
    <col min="10" max="16384" width="9.140625" style="1"/>
  </cols>
  <sheetData>
    <row r="1" spans="1:9" ht="15.75" x14ac:dyDescent="0.25">
      <c r="C1" s="63"/>
      <c r="E1" s="53" t="s">
        <v>106</v>
      </c>
    </row>
    <row r="2" spans="1:9" ht="33.75" customHeight="1" x14ac:dyDescent="0.2">
      <c r="C2" s="56"/>
      <c r="D2" s="56"/>
      <c r="E2" s="337" t="s">
        <v>191</v>
      </c>
      <c r="F2" s="337"/>
      <c r="G2" s="337"/>
      <c r="H2" s="337"/>
      <c r="I2" s="337"/>
    </row>
    <row r="3" spans="1:9" s="59" customFormat="1" ht="52.5" customHeight="1" x14ac:dyDescent="0.25">
      <c r="A3" s="338" t="s">
        <v>107</v>
      </c>
      <c r="B3" s="338"/>
      <c r="C3" s="338"/>
      <c r="D3" s="338"/>
      <c r="E3" s="338"/>
      <c r="F3" s="338"/>
      <c r="G3" s="338"/>
      <c r="H3" s="338"/>
      <c r="I3" s="338"/>
    </row>
    <row r="4" spans="1:9" ht="16.5" customHeight="1" thickBot="1" x14ac:dyDescent="0.3">
      <c r="A4" s="60"/>
      <c r="B4" s="61">
        <v>42355</v>
      </c>
      <c r="C4" s="62" t="s">
        <v>41</v>
      </c>
      <c r="F4" s="132"/>
    </row>
    <row r="5" spans="1:9" s="64" customFormat="1" ht="30" customHeight="1" x14ac:dyDescent="0.2">
      <c r="A5" s="352"/>
      <c r="B5" s="355" t="s">
        <v>42</v>
      </c>
      <c r="C5" s="342" t="s">
        <v>108</v>
      </c>
      <c r="D5" s="343"/>
      <c r="E5" s="343"/>
      <c r="F5" s="343"/>
      <c r="G5" s="344"/>
      <c r="H5" s="359" t="s">
        <v>109</v>
      </c>
      <c r="I5" s="362" t="s">
        <v>110</v>
      </c>
    </row>
    <row r="6" spans="1:9" s="64" customFormat="1" ht="16.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31"/>
      <c r="H6" s="360"/>
      <c r="I6" s="363"/>
    </row>
    <row r="7" spans="1:9" s="64" customFormat="1" ht="18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61"/>
      <c r="I7" s="364"/>
    </row>
    <row r="8" spans="1:9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3">
        <v>9</v>
      </c>
    </row>
    <row r="9" spans="1:9" s="89" customFormat="1" ht="16.5" thickTop="1" x14ac:dyDescent="0.25">
      <c r="A9" s="76">
        <v>1</v>
      </c>
      <c r="B9" s="87" t="s">
        <v>55</v>
      </c>
      <c r="C9" s="146">
        <v>27800</v>
      </c>
      <c r="D9" s="147">
        <v>7200</v>
      </c>
      <c r="E9" s="148">
        <v>9700</v>
      </c>
      <c r="F9" s="149">
        <v>6100</v>
      </c>
      <c r="G9" s="150">
        <v>4800</v>
      </c>
      <c r="H9" s="151">
        <v>48554</v>
      </c>
      <c r="I9" s="152"/>
    </row>
    <row r="10" spans="1:9" s="89" customFormat="1" ht="15.75" x14ac:dyDescent="0.25">
      <c r="A10" s="90">
        <v>2</v>
      </c>
      <c r="B10" s="97" t="s">
        <v>56</v>
      </c>
      <c r="C10" s="146">
        <v>57600</v>
      </c>
      <c r="D10" s="153">
        <v>15000</v>
      </c>
      <c r="E10" s="153">
        <v>20200</v>
      </c>
      <c r="F10" s="154">
        <v>12700</v>
      </c>
      <c r="G10" s="155">
        <v>9700</v>
      </c>
      <c r="H10" s="151">
        <v>100542</v>
      </c>
      <c r="I10" s="152"/>
    </row>
    <row r="11" spans="1:9" s="89" customFormat="1" ht="15.75" x14ac:dyDescent="0.25">
      <c r="A11" s="90">
        <v>3</v>
      </c>
      <c r="B11" s="97" t="s">
        <v>57</v>
      </c>
      <c r="C11" s="146">
        <v>30500</v>
      </c>
      <c r="D11" s="153">
        <v>7900</v>
      </c>
      <c r="E11" s="153">
        <v>10700</v>
      </c>
      <c r="F11" s="154">
        <v>6700</v>
      </c>
      <c r="G11" s="155">
        <v>5200</v>
      </c>
      <c r="H11" s="151">
        <v>53178</v>
      </c>
      <c r="I11" s="152"/>
    </row>
    <row r="12" spans="1:9" s="89" customFormat="1" ht="15.75" customHeight="1" x14ac:dyDescent="0.25">
      <c r="A12" s="90">
        <v>4</v>
      </c>
      <c r="B12" s="97" t="s">
        <v>58</v>
      </c>
      <c r="C12" s="146">
        <v>70000</v>
      </c>
      <c r="D12" s="153">
        <v>18200</v>
      </c>
      <c r="E12" s="153">
        <v>24500</v>
      </c>
      <c r="F12" s="154">
        <v>15400</v>
      </c>
      <c r="G12" s="155">
        <v>11900</v>
      </c>
      <c r="H12" s="151">
        <v>122239</v>
      </c>
      <c r="I12" s="152"/>
    </row>
    <row r="13" spans="1:9" s="89" customFormat="1" ht="15.75" x14ac:dyDescent="0.25">
      <c r="A13" s="90">
        <v>5</v>
      </c>
      <c r="B13" s="97" t="s">
        <v>59</v>
      </c>
      <c r="C13" s="146">
        <v>9100</v>
      </c>
      <c r="D13" s="153">
        <v>2400</v>
      </c>
      <c r="E13" s="153">
        <v>3200</v>
      </c>
      <c r="F13" s="154">
        <v>2000</v>
      </c>
      <c r="G13" s="155">
        <v>1500</v>
      </c>
      <c r="H13" s="151">
        <v>15820</v>
      </c>
      <c r="I13" s="152"/>
    </row>
    <row r="14" spans="1:9" s="89" customFormat="1" ht="15.75" x14ac:dyDescent="0.25">
      <c r="A14" s="90">
        <v>6</v>
      </c>
      <c r="B14" s="97" t="s">
        <v>60</v>
      </c>
      <c r="C14" s="146">
        <v>32100</v>
      </c>
      <c r="D14" s="153">
        <v>8300</v>
      </c>
      <c r="E14" s="153">
        <v>11200</v>
      </c>
      <c r="F14" s="154">
        <v>7100</v>
      </c>
      <c r="G14" s="155">
        <v>5500</v>
      </c>
      <c r="H14" s="151">
        <v>55937</v>
      </c>
      <c r="I14" s="152"/>
    </row>
    <row r="15" spans="1:9" s="89" customFormat="1" ht="15.75" x14ac:dyDescent="0.25">
      <c r="A15" s="90">
        <v>7</v>
      </c>
      <c r="B15" s="97" t="s">
        <v>61</v>
      </c>
      <c r="C15" s="146">
        <v>15200</v>
      </c>
      <c r="D15" s="153">
        <v>4000</v>
      </c>
      <c r="E15" s="153">
        <v>5300</v>
      </c>
      <c r="F15" s="154">
        <v>3300</v>
      </c>
      <c r="G15" s="155">
        <v>2600</v>
      </c>
      <c r="H15" s="151">
        <v>26611</v>
      </c>
      <c r="I15" s="152"/>
    </row>
    <row r="16" spans="1:9" s="89" customFormat="1" ht="15.75" x14ac:dyDescent="0.25">
      <c r="A16" s="90">
        <v>8</v>
      </c>
      <c r="B16" s="97" t="s">
        <v>62</v>
      </c>
      <c r="C16" s="146">
        <v>18200</v>
      </c>
      <c r="D16" s="153">
        <v>4700</v>
      </c>
      <c r="E16" s="153">
        <v>6400</v>
      </c>
      <c r="F16" s="154">
        <v>4000</v>
      </c>
      <c r="G16" s="155">
        <v>3100</v>
      </c>
      <c r="H16" s="151">
        <v>31786</v>
      </c>
      <c r="I16" s="152"/>
    </row>
    <row r="17" spans="1:9" s="89" customFormat="1" ht="15.75" x14ac:dyDescent="0.25">
      <c r="A17" s="90">
        <v>9</v>
      </c>
      <c r="B17" s="99" t="s">
        <v>63</v>
      </c>
      <c r="C17" s="146">
        <v>36500</v>
      </c>
      <c r="D17" s="153">
        <v>9500</v>
      </c>
      <c r="E17" s="153">
        <v>12800</v>
      </c>
      <c r="F17" s="154">
        <v>8000</v>
      </c>
      <c r="G17" s="155">
        <v>6200</v>
      </c>
      <c r="H17" s="151">
        <v>63765</v>
      </c>
      <c r="I17" s="152"/>
    </row>
    <row r="18" spans="1:9" s="89" customFormat="1" ht="15.75" x14ac:dyDescent="0.25">
      <c r="A18" s="90">
        <v>10</v>
      </c>
      <c r="B18" s="99" t="s">
        <v>64</v>
      </c>
      <c r="C18" s="146">
        <v>19300</v>
      </c>
      <c r="D18" s="153">
        <v>5000</v>
      </c>
      <c r="E18" s="153">
        <v>6800</v>
      </c>
      <c r="F18" s="154">
        <v>4200</v>
      </c>
      <c r="G18" s="155">
        <v>3300</v>
      </c>
      <c r="H18" s="151">
        <v>33623</v>
      </c>
      <c r="I18" s="152"/>
    </row>
    <row r="19" spans="1:9" s="89" customFormat="1" ht="15.75" x14ac:dyDescent="0.25">
      <c r="A19" s="90">
        <v>11</v>
      </c>
      <c r="B19" s="99" t="s">
        <v>65</v>
      </c>
      <c r="C19" s="146">
        <v>30100</v>
      </c>
      <c r="D19" s="153">
        <v>7800</v>
      </c>
      <c r="E19" s="153">
        <v>10500</v>
      </c>
      <c r="F19" s="154">
        <v>6600</v>
      </c>
      <c r="G19" s="155">
        <v>5200</v>
      </c>
      <c r="H19" s="151">
        <v>52523</v>
      </c>
      <c r="I19" s="152"/>
    </row>
    <row r="20" spans="1:9" s="89" customFormat="1" ht="15.75" x14ac:dyDescent="0.25">
      <c r="A20" s="90">
        <v>12</v>
      </c>
      <c r="B20" s="99" t="s">
        <v>66</v>
      </c>
      <c r="C20" s="146">
        <v>43200</v>
      </c>
      <c r="D20" s="153">
        <v>11200</v>
      </c>
      <c r="E20" s="153">
        <v>15100</v>
      </c>
      <c r="F20" s="154">
        <v>9500</v>
      </c>
      <c r="G20" s="155">
        <v>7400</v>
      </c>
      <c r="H20" s="151">
        <v>75372</v>
      </c>
      <c r="I20" s="152"/>
    </row>
    <row r="21" spans="1:9" s="89" customFormat="1" ht="15" customHeight="1" x14ac:dyDescent="0.25">
      <c r="A21" s="90">
        <v>13</v>
      </c>
      <c r="B21" s="99" t="s">
        <v>67</v>
      </c>
      <c r="C21" s="146">
        <v>42200</v>
      </c>
      <c r="D21" s="153">
        <v>11000</v>
      </c>
      <c r="E21" s="153">
        <v>14800</v>
      </c>
      <c r="F21" s="154">
        <v>9300</v>
      </c>
      <c r="G21" s="155">
        <v>7100</v>
      </c>
      <c r="H21" s="151">
        <v>73618</v>
      </c>
      <c r="I21" s="152"/>
    </row>
    <row r="22" spans="1:9" s="89" customFormat="1" ht="15.75" x14ac:dyDescent="0.25">
      <c r="A22" s="90">
        <v>14</v>
      </c>
      <c r="B22" s="99" t="s">
        <v>68</v>
      </c>
      <c r="C22" s="146">
        <v>37000</v>
      </c>
      <c r="D22" s="153">
        <v>9600</v>
      </c>
      <c r="E22" s="153">
        <v>13000</v>
      </c>
      <c r="F22" s="154">
        <v>8100</v>
      </c>
      <c r="G22" s="155">
        <v>6300</v>
      </c>
      <c r="H22" s="151">
        <v>64620.999999999993</v>
      </c>
      <c r="I22" s="152"/>
    </row>
    <row r="23" spans="1:9" s="89" customFormat="1" ht="15.75" x14ac:dyDescent="0.25">
      <c r="A23" s="90">
        <v>15</v>
      </c>
      <c r="B23" s="99" t="s">
        <v>69</v>
      </c>
      <c r="C23" s="146">
        <v>15900</v>
      </c>
      <c r="D23" s="153">
        <v>4100</v>
      </c>
      <c r="E23" s="153">
        <v>5600</v>
      </c>
      <c r="F23" s="154">
        <v>3500</v>
      </c>
      <c r="G23" s="155">
        <v>2700</v>
      </c>
      <c r="H23" s="151">
        <v>27808</v>
      </c>
      <c r="I23" s="152"/>
    </row>
    <row r="24" spans="1:9" s="89" customFormat="1" ht="15.75" x14ac:dyDescent="0.25">
      <c r="A24" s="90">
        <v>16</v>
      </c>
      <c r="B24" s="99" t="s">
        <v>70</v>
      </c>
      <c r="C24" s="146">
        <v>31900</v>
      </c>
      <c r="D24" s="153">
        <v>8300</v>
      </c>
      <c r="E24" s="153">
        <v>11200</v>
      </c>
      <c r="F24" s="154">
        <v>7000</v>
      </c>
      <c r="G24" s="155">
        <v>5400</v>
      </c>
      <c r="H24" s="151">
        <v>55678</v>
      </c>
      <c r="I24" s="152"/>
    </row>
    <row r="25" spans="1:9" s="89" customFormat="1" ht="15.75" x14ac:dyDescent="0.25">
      <c r="A25" s="90">
        <v>17</v>
      </c>
      <c r="B25" s="99" t="s">
        <v>71</v>
      </c>
      <c r="C25" s="146">
        <v>26400</v>
      </c>
      <c r="D25" s="153">
        <v>6900</v>
      </c>
      <c r="E25" s="153">
        <v>9200</v>
      </c>
      <c r="F25" s="154">
        <v>5800</v>
      </c>
      <c r="G25" s="155">
        <v>4500</v>
      </c>
      <c r="H25" s="151">
        <v>46127</v>
      </c>
      <c r="I25" s="152"/>
    </row>
    <row r="26" spans="1:9" s="89" customFormat="1" ht="15.75" x14ac:dyDescent="0.25">
      <c r="A26" s="90">
        <v>18</v>
      </c>
      <c r="B26" s="99" t="s">
        <v>72</v>
      </c>
      <c r="C26" s="146">
        <v>31500</v>
      </c>
      <c r="D26" s="153">
        <v>8200</v>
      </c>
      <c r="E26" s="153">
        <v>11000</v>
      </c>
      <c r="F26" s="154">
        <v>6900</v>
      </c>
      <c r="G26" s="155">
        <v>5400</v>
      </c>
      <c r="H26" s="151">
        <v>55020</v>
      </c>
      <c r="I26" s="152"/>
    </row>
    <row r="27" spans="1:9" s="89" customFormat="1" ht="15.75" x14ac:dyDescent="0.25">
      <c r="A27" s="90">
        <v>19</v>
      </c>
      <c r="B27" s="99" t="s">
        <v>73</v>
      </c>
      <c r="C27" s="156">
        <v>322100</v>
      </c>
      <c r="D27" s="157">
        <v>83600</v>
      </c>
      <c r="E27" s="153">
        <v>112400</v>
      </c>
      <c r="F27" s="154">
        <v>46000</v>
      </c>
      <c r="G27" s="155">
        <v>80100</v>
      </c>
      <c r="H27" s="151">
        <v>562020</v>
      </c>
      <c r="I27" s="152"/>
    </row>
    <row r="28" spans="1:9" s="89" customFormat="1" ht="15.75" customHeight="1" x14ac:dyDescent="0.25">
      <c r="A28" s="90">
        <v>20</v>
      </c>
      <c r="B28" s="99" t="s">
        <v>74</v>
      </c>
      <c r="C28" s="146">
        <v>11000</v>
      </c>
      <c r="D28" s="153">
        <v>2900</v>
      </c>
      <c r="E28" s="153">
        <v>3900</v>
      </c>
      <c r="F28" s="154">
        <v>2400</v>
      </c>
      <c r="G28" s="155">
        <v>1800</v>
      </c>
      <c r="H28" s="151">
        <v>19167</v>
      </c>
      <c r="I28" s="152"/>
    </row>
    <row r="29" spans="1:9" s="89" customFormat="1" ht="15.75" x14ac:dyDescent="0.25">
      <c r="A29" s="90">
        <v>21</v>
      </c>
      <c r="B29" s="99" t="s">
        <v>75</v>
      </c>
      <c r="C29" s="146">
        <v>40400</v>
      </c>
      <c r="D29" s="153">
        <v>10500</v>
      </c>
      <c r="E29" s="153">
        <v>14100</v>
      </c>
      <c r="F29" s="154">
        <v>8900</v>
      </c>
      <c r="G29" s="155">
        <v>6900</v>
      </c>
      <c r="H29" s="151">
        <v>70443</v>
      </c>
      <c r="I29" s="152"/>
    </row>
    <row r="30" spans="1:9" s="89" customFormat="1" ht="15.75" customHeight="1" x14ac:dyDescent="0.25">
      <c r="A30" s="90">
        <v>22</v>
      </c>
      <c r="B30" s="99" t="s">
        <v>76</v>
      </c>
      <c r="C30" s="146">
        <v>31400</v>
      </c>
      <c r="D30" s="153">
        <v>8200</v>
      </c>
      <c r="E30" s="153">
        <v>11000</v>
      </c>
      <c r="F30" s="154">
        <v>6900</v>
      </c>
      <c r="G30" s="155">
        <v>5300</v>
      </c>
      <c r="H30" s="151">
        <v>54746</v>
      </c>
      <c r="I30" s="152"/>
    </row>
    <row r="31" spans="1:9" s="89" customFormat="1" ht="15.75" customHeight="1" x14ac:dyDescent="0.25">
      <c r="A31" s="90">
        <v>23</v>
      </c>
      <c r="B31" s="99" t="s">
        <v>77</v>
      </c>
      <c r="C31" s="146">
        <v>19900</v>
      </c>
      <c r="D31" s="153">
        <v>5200</v>
      </c>
      <c r="E31" s="153">
        <v>7000</v>
      </c>
      <c r="F31" s="154">
        <v>4400</v>
      </c>
      <c r="G31" s="155">
        <v>3300</v>
      </c>
      <c r="H31" s="151">
        <v>34775</v>
      </c>
      <c r="I31" s="152"/>
    </row>
    <row r="32" spans="1:9" s="89" customFormat="1" ht="15.75" x14ac:dyDescent="0.25">
      <c r="A32" s="90">
        <v>24</v>
      </c>
      <c r="B32" s="99" t="s">
        <v>78</v>
      </c>
      <c r="C32" s="146">
        <v>29200</v>
      </c>
      <c r="D32" s="153">
        <v>7600</v>
      </c>
      <c r="E32" s="153">
        <v>10200</v>
      </c>
      <c r="F32" s="154">
        <v>6400</v>
      </c>
      <c r="G32" s="155">
        <v>5000</v>
      </c>
      <c r="H32" s="151">
        <v>50952</v>
      </c>
      <c r="I32" s="152"/>
    </row>
    <row r="33" spans="1:9" s="89" customFormat="1" ht="15.75" customHeight="1" x14ac:dyDescent="0.25">
      <c r="A33" s="90">
        <v>25</v>
      </c>
      <c r="B33" s="99" t="s">
        <v>79</v>
      </c>
      <c r="C33" s="146">
        <v>19400</v>
      </c>
      <c r="D33" s="153">
        <v>5000</v>
      </c>
      <c r="E33" s="153">
        <v>6800</v>
      </c>
      <c r="F33" s="154">
        <v>4300</v>
      </c>
      <c r="G33" s="155">
        <v>3300</v>
      </c>
      <c r="H33" s="151">
        <v>33831</v>
      </c>
      <c r="I33" s="152"/>
    </row>
    <row r="34" spans="1:9" s="89" customFormat="1" ht="15.75" customHeight="1" x14ac:dyDescent="0.25">
      <c r="A34" s="90">
        <v>26</v>
      </c>
      <c r="B34" s="99" t="s">
        <v>80</v>
      </c>
      <c r="C34" s="146">
        <v>20600</v>
      </c>
      <c r="D34" s="153">
        <v>5400</v>
      </c>
      <c r="E34" s="153">
        <v>7200</v>
      </c>
      <c r="F34" s="154">
        <v>4500</v>
      </c>
      <c r="G34" s="155">
        <v>3500</v>
      </c>
      <c r="H34" s="151">
        <v>35966</v>
      </c>
      <c r="I34" s="152"/>
    </row>
    <row r="35" spans="1:9" s="89" customFormat="1" ht="15.75" customHeight="1" x14ac:dyDescent="0.25">
      <c r="A35" s="90">
        <v>27</v>
      </c>
      <c r="B35" s="99" t="s">
        <v>81</v>
      </c>
      <c r="C35" s="146">
        <v>26500</v>
      </c>
      <c r="D35" s="153">
        <v>6900</v>
      </c>
      <c r="E35" s="153">
        <v>9300</v>
      </c>
      <c r="F35" s="154">
        <v>5800</v>
      </c>
      <c r="G35" s="155">
        <v>4500</v>
      </c>
      <c r="H35" s="151">
        <v>46310</v>
      </c>
      <c r="I35" s="152"/>
    </row>
    <row r="36" spans="1:9" s="89" customFormat="1" ht="15.75" customHeight="1" x14ac:dyDescent="0.25">
      <c r="A36" s="90">
        <v>28</v>
      </c>
      <c r="B36" s="99" t="s">
        <v>82</v>
      </c>
      <c r="C36" s="146">
        <v>13000</v>
      </c>
      <c r="D36" s="153">
        <v>3400</v>
      </c>
      <c r="E36" s="153">
        <v>4600</v>
      </c>
      <c r="F36" s="154">
        <v>2900</v>
      </c>
      <c r="G36" s="155">
        <v>2100</v>
      </c>
      <c r="H36" s="151">
        <v>22762</v>
      </c>
      <c r="I36" s="152"/>
    </row>
    <row r="37" spans="1:9" s="89" customFormat="1" ht="15.75" x14ac:dyDescent="0.25">
      <c r="A37" s="90">
        <v>29</v>
      </c>
      <c r="B37" s="99" t="s">
        <v>83</v>
      </c>
      <c r="C37" s="146">
        <v>111400</v>
      </c>
      <c r="D37" s="157">
        <v>29000</v>
      </c>
      <c r="E37" s="153">
        <v>39000</v>
      </c>
      <c r="F37" s="154">
        <v>24500</v>
      </c>
      <c r="G37" s="155">
        <v>18900</v>
      </c>
      <c r="H37" s="151">
        <v>194437</v>
      </c>
      <c r="I37" s="152"/>
    </row>
    <row r="38" spans="1:9" s="89" customFormat="1" ht="15.75" customHeight="1" x14ac:dyDescent="0.25">
      <c r="A38" s="90">
        <v>30</v>
      </c>
      <c r="B38" s="99" t="s">
        <v>84</v>
      </c>
      <c r="C38" s="146">
        <v>19600</v>
      </c>
      <c r="D38" s="153">
        <v>5100</v>
      </c>
      <c r="E38" s="153">
        <v>6900</v>
      </c>
      <c r="F38" s="154">
        <v>4300</v>
      </c>
      <c r="G38" s="155">
        <v>3300</v>
      </c>
      <c r="H38" s="151">
        <v>34277</v>
      </c>
      <c r="I38" s="152"/>
    </row>
    <row r="39" spans="1:9" s="89" customFormat="1" ht="16.5" customHeight="1" x14ac:dyDescent="0.25">
      <c r="A39" s="90">
        <v>31</v>
      </c>
      <c r="B39" s="99" t="s">
        <v>85</v>
      </c>
      <c r="C39" s="146">
        <v>20400</v>
      </c>
      <c r="D39" s="153">
        <v>5300</v>
      </c>
      <c r="E39" s="153">
        <v>7100</v>
      </c>
      <c r="F39" s="154">
        <v>4500</v>
      </c>
      <c r="G39" s="155">
        <v>3500</v>
      </c>
      <c r="H39" s="151">
        <v>35575</v>
      </c>
      <c r="I39" s="152"/>
    </row>
    <row r="40" spans="1:9" s="89" customFormat="1" ht="15.75" customHeight="1" x14ac:dyDescent="0.25">
      <c r="A40" s="90">
        <v>32</v>
      </c>
      <c r="B40" s="99" t="s">
        <v>86</v>
      </c>
      <c r="C40" s="146">
        <v>17500</v>
      </c>
      <c r="D40" s="153">
        <v>4600</v>
      </c>
      <c r="E40" s="153">
        <v>6100</v>
      </c>
      <c r="F40" s="154">
        <v>3900</v>
      </c>
      <c r="G40" s="155">
        <v>2900</v>
      </c>
      <c r="H40" s="151">
        <v>30506</v>
      </c>
      <c r="I40" s="152"/>
    </row>
    <row r="41" spans="1:9" s="89" customFormat="1" ht="15.75" customHeight="1" x14ac:dyDescent="0.25">
      <c r="A41" s="90">
        <v>33</v>
      </c>
      <c r="B41" s="99" t="s">
        <v>87</v>
      </c>
      <c r="C41" s="146">
        <v>36400</v>
      </c>
      <c r="D41" s="153">
        <v>9500</v>
      </c>
      <c r="E41" s="153">
        <v>12700</v>
      </c>
      <c r="F41" s="154">
        <v>8000</v>
      </c>
      <c r="G41" s="155">
        <v>6200</v>
      </c>
      <c r="H41" s="151">
        <v>63452</v>
      </c>
      <c r="I41" s="152"/>
    </row>
    <row r="42" spans="1:9" s="89" customFormat="1" ht="15.75" x14ac:dyDescent="0.25">
      <c r="A42" s="90">
        <v>34</v>
      </c>
      <c r="B42" s="99" t="s">
        <v>88</v>
      </c>
      <c r="C42" s="146">
        <v>41100</v>
      </c>
      <c r="D42" s="153">
        <v>10700</v>
      </c>
      <c r="E42" s="153">
        <v>14400</v>
      </c>
      <c r="F42" s="154">
        <v>9000</v>
      </c>
      <c r="G42" s="155">
        <v>7000</v>
      </c>
      <c r="H42" s="151">
        <v>71640</v>
      </c>
      <c r="I42" s="152"/>
    </row>
    <row r="43" spans="1:9" s="89" customFormat="1" ht="17.25" customHeight="1" x14ac:dyDescent="0.25">
      <c r="A43" s="90">
        <v>35</v>
      </c>
      <c r="B43" s="99" t="s">
        <v>89</v>
      </c>
      <c r="C43" s="146">
        <v>153700</v>
      </c>
      <c r="D43" s="157">
        <v>40000</v>
      </c>
      <c r="E43" s="153">
        <v>53800</v>
      </c>
      <c r="F43" s="154">
        <v>33800</v>
      </c>
      <c r="G43" s="155">
        <v>26100</v>
      </c>
      <c r="H43" s="151">
        <v>268222</v>
      </c>
      <c r="I43" s="152"/>
    </row>
    <row r="44" spans="1:9" s="89" customFormat="1" ht="15.75" customHeight="1" x14ac:dyDescent="0.25">
      <c r="A44" s="90">
        <v>36</v>
      </c>
      <c r="B44" s="99" t="s">
        <v>90</v>
      </c>
      <c r="C44" s="146">
        <v>12400</v>
      </c>
      <c r="D44" s="153">
        <v>3200</v>
      </c>
      <c r="E44" s="153">
        <v>4300</v>
      </c>
      <c r="F44" s="154">
        <v>2700</v>
      </c>
      <c r="G44" s="155">
        <v>2200</v>
      </c>
      <c r="H44" s="151">
        <v>21632</v>
      </c>
      <c r="I44" s="152"/>
    </row>
    <row r="45" spans="1:9" s="89" customFormat="1" ht="15.75" x14ac:dyDescent="0.25">
      <c r="A45" s="90">
        <v>37</v>
      </c>
      <c r="B45" s="99" t="s">
        <v>91</v>
      </c>
      <c r="C45" s="146">
        <v>14500</v>
      </c>
      <c r="D45" s="153">
        <v>3800</v>
      </c>
      <c r="E45" s="153">
        <v>5100</v>
      </c>
      <c r="F45" s="154">
        <v>3200</v>
      </c>
      <c r="G45" s="155">
        <v>2400</v>
      </c>
      <c r="H45" s="151">
        <v>25357</v>
      </c>
      <c r="I45" s="152"/>
    </row>
    <row r="46" spans="1:9" s="89" customFormat="1" ht="15.75" x14ac:dyDescent="0.25">
      <c r="A46" s="90">
        <v>38</v>
      </c>
      <c r="B46" s="99" t="s">
        <v>92</v>
      </c>
      <c r="C46" s="146">
        <v>37800</v>
      </c>
      <c r="D46" s="153">
        <v>9800</v>
      </c>
      <c r="E46" s="153">
        <v>13200</v>
      </c>
      <c r="F46" s="154">
        <v>8300</v>
      </c>
      <c r="G46" s="155">
        <v>6500</v>
      </c>
      <c r="H46" s="151">
        <v>66039</v>
      </c>
      <c r="I46" s="152"/>
    </row>
    <row r="47" spans="1:9" s="89" customFormat="1" ht="15.75" x14ac:dyDescent="0.25">
      <c r="A47" s="90">
        <v>39</v>
      </c>
      <c r="B47" s="99" t="s">
        <v>93</v>
      </c>
      <c r="C47" s="146">
        <v>33300</v>
      </c>
      <c r="D47" s="153">
        <v>8700</v>
      </c>
      <c r="E47" s="153">
        <v>11700</v>
      </c>
      <c r="F47" s="154">
        <v>7300</v>
      </c>
      <c r="G47" s="155">
        <v>5600</v>
      </c>
      <c r="H47" s="151">
        <v>58079</v>
      </c>
      <c r="I47" s="152"/>
    </row>
    <row r="48" spans="1:9" s="89" customFormat="1" ht="15.75" x14ac:dyDescent="0.25">
      <c r="A48" s="90">
        <v>40</v>
      </c>
      <c r="B48" s="99" t="s">
        <v>94</v>
      </c>
      <c r="C48" s="146">
        <v>35300</v>
      </c>
      <c r="D48" s="153">
        <v>9200</v>
      </c>
      <c r="E48" s="153">
        <v>12400</v>
      </c>
      <c r="F48" s="154">
        <v>7800</v>
      </c>
      <c r="G48" s="155">
        <v>5900</v>
      </c>
      <c r="H48" s="151">
        <v>61563</v>
      </c>
      <c r="I48" s="152"/>
    </row>
    <row r="49" spans="1:9" s="89" customFormat="1" ht="15.75" x14ac:dyDescent="0.25">
      <c r="A49" s="90">
        <v>41</v>
      </c>
      <c r="B49" s="99" t="s">
        <v>95</v>
      </c>
      <c r="C49" s="146">
        <v>38800</v>
      </c>
      <c r="D49" s="153">
        <v>10100</v>
      </c>
      <c r="E49" s="153">
        <v>13600</v>
      </c>
      <c r="F49" s="154">
        <v>8500</v>
      </c>
      <c r="G49" s="155">
        <v>6600</v>
      </c>
      <c r="H49" s="151">
        <v>67716</v>
      </c>
      <c r="I49" s="152"/>
    </row>
    <row r="50" spans="1:9" s="89" customFormat="1" ht="15.75" customHeight="1" x14ac:dyDescent="0.25">
      <c r="A50" s="90">
        <v>42</v>
      </c>
      <c r="B50" s="99" t="s">
        <v>96</v>
      </c>
      <c r="C50" s="146">
        <v>12500</v>
      </c>
      <c r="D50" s="153">
        <v>3300</v>
      </c>
      <c r="E50" s="153">
        <v>4400</v>
      </c>
      <c r="F50" s="154">
        <v>2800</v>
      </c>
      <c r="G50" s="155">
        <v>2000</v>
      </c>
      <c r="H50" s="151">
        <v>21821</v>
      </c>
      <c r="I50" s="152"/>
    </row>
    <row r="51" spans="1:9" s="89" customFormat="1" ht="15.75" x14ac:dyDescent="0.25">
      <c r="A51" s="90">
        <v>43</v>
      </c>
      <c r="B51" s="99" t="s">
        <v>97</v>
      </c>
      <c r="C51" s="146">
        <v>34300</v>
      </c>
      <c r="D51" s="153">
        <v>8900</v>
      </c>
      <c r="E51" s="153">
        <v>12000</v>
      </c>
      <c r="F51" s="154">
        <v>7500</v>
      </c>
      <c r="G51" s="155">
        <v>5900</v>
      </c>
      <c r="H51" s="151">
        <v>59827</v>
      </c>
      <c r="I51" s="152"/>
    </row>
    <row r="52" spans="1:9" s="89" customFormat="1" ht="15.75" customHeight="1" x14ac:dyDescent="0.25">
      <c r="A52" s="90">
        <v>44</v>
      </c>
      <c r="B52" s="99" t="s">
        <v>98</v>
      </c>
      <c r="C52" s="146">
        <v>10800</v>
      </c>
      <c r="D52" s="153">
        <v>2800</v>
      </c>
      <c r="E52" s="153">
        <v>3800</v>
      </c>
      <c r="F52" s="154">
        <v>2400</v>
      </c>
      <c r="G52" s="155">
        <v>1800</v>
      </c>
      <c r="H52" s="151">
        <v>18805</v>
      </c>
      <c r="I52" s="152"/>
    </row>
    <row r="53" spans="1:9" s="88" customFormat="1" ht="16.5" customHeight="1" thickBot="1" x14ac:dyDescent="0.3">
      <c r="A53" s="138"/>
      <c r="B53" s="139" t="s">
        <v>99</v>
      </c>
      <c r="C53" s="156">
        <v>1158600</v>
      </c>
      <c r="D53" s="153">
        <v>301100</v>
      </c>
      <c r="E53" s="153">
        <v>405500</v>
      </c>
      <c r="F53" s="154">
        <v>280000</v>
      </c>
      <c r="G53" s="155">
        <v>172000</v>
      </c>
      <c r="H53" s="159"/>
      <c r="I53" s="160">
        <v>0.4</v>
      </c>
    </row>
    <row r="54" spans="1:9" s="126" customFormat="1" ht="18.75" customHeight="1" thickBot="1" x14ac:dyDescent="0.3">
      <c r="A54" s="141"/>
      <c r="B54" s="115" t="s">
        <v>100</v>
      </c>
      <c r="C54" s="123">
        <v>2896400</v>
      </c>
      <c r="D54" s="123">
        <v>753100</v>
      </c>
      <c r="E54" s="123">
        <v>1013700</v>
      </c>
      <c r="F54" s="123">
        <v>637200</v>
      </c>
      <c r="G54" s="161">
        <v>492400</v>
      </c>
      <c r="H54" s="162">
        <v>3032742</v>
      </c>
      <c r="I54" s="142"/>
    </row>
    <row r="55" spans="1:9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  <c r="H55" s="129"/>
      <c r="I55" s="129"/>
    </row>
    <row r="56" spans="1:9" s="127" customFormat="1" ht="17.25" hidden="1" customHeight="1" x14ac:dyDescent="0.2">
      <c r="B56" s="128"/>
      <c r="C56" s="129"/>
      <c r="D56" s="144">
        <v>-695900</v>
      </c>
      <c r="E56" s="144">
        <v>-813700</v>
      </c>
      <c r="F56" s="144">
        <v>-380000</v>
      </c>
      <c r="G56" s="144">
        <v>-435200</v>
      </c>
      <c r="H56" s="144"/>
      <c r="I56" s="144"/>
    </row>
    <row r="57" spans="1:9" s="59" customFormat="1" ht="36.75" customHeight="1" x14ac:dyDescent="0.2">
      <c r="A57" s="163" t="s">
        <v>111</v>
      </c>
      <c r="B57" s="131"/>
      <c r="C57" s="131"/>
      <c r="D57" s="131"/>
      <c r="E57" s="131"/>
      <c r="F57" s="131"/>
      <c r="G57" s="131"/>
      <c r="H57" s="131"/>
      <c r="I57" s="131"/>
    </row>
    <row r="58" spans="1:9" ht="17.25" customHeight="1" x14ac:dyDescent="0.25">
      <c r="A58" s="349" t="s">
        <v>38</v>
      </c>
      <c r="B58" s="350"/>
    </row>
    <row r="59" spans="1:9" ht="14.25" customHeight="1" x14ac:dyDescent="0.2"/>
    <row r="60" spans="1:9" ht="14.25" customHeight="1" x14ac:dyDescent="0.2"/>
    <row r="61" spans="1:9" ht="14.25" customHeight="1" x14ac:dyDescent="0.2"/>
  </sheetData>
  <mergeCells count="10">
    <mergeCell ref="A58:B58"/>
    <mergeCell ref="C6:C7"/>
    <mergeCell ref="D6:G6"/>
    <mergeCell ref="E2:I2"/>
    <mergeCell ref="A3:I3"/>
    <mergeCell ref="A5:A7"/>
    <mergeCell ref="B5:B7"/>
    <mergeCell ref="C5:G5"/>
    <mergeCell ref="H5:H7"/>
    <mergeCell ref="I5:I7"/>
  </mergeCells>
  <pageMargins left="0.6692913385826772" right="0.19685039370078741" top="0.23622047244094491" bottom="0.19685039370078741" header="0" footer="0"/>
  <pageSetup paperSize="9" scale="73" orientation="portrait" r:id="rId1"/>
  <headerFooter alignWithMargins="0">
    <oddFooter>&amp;R&amp;"Arial Cyr,курсив"&amp;6&amp;Z&amp;F&amp;A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I60"/>
  <sheetViews>
    <sheetView view="pageBreakPreview" zoomScale="85" zoomScaleNormal="75" zoomScaleSheetLayoutView="85" workbookViewId="0">
      <pane xSplit="2" ySplit="8" topLeftCell="C48" activePane="bottomRight" state="frozen"/>
      <selection activeCell="J29" sqref="J29"/>
      <selection pane="topRight" activeCell="J29" sqref="J29"/>
      <selection pane="bottomLeft" activeCell="J29" sqref="J29"/>
      <selection pane="bottomRight" activeCell="E2" sqref="E2:I2"/>
    </sheetView>
  </sheetViews>
  <sheetFormatPr defaultRowHeight="12.75" x14ac:dyDescent="0.2"/>
  <cols>
    <col min="1" max="1" width="4.140625" style="1" customWidth="1"/>
    <col min="2" max="2" width="30.140625" style="49" customWidth="1"/>
    <col min="3" max="3" width="16.5703125" style="50" customWidth="1"/>
    <col min="4" max="4" width="14" style="1" customWidth="1"/>
    <col min="5" max="5" width="14.5703125" style="1" customWidth="1"/>
    <col min="6" max="6" width="13.5703125" style="1" customWidth="1"/>
    <col min="7" max="7" width="13" style="1" customWidth="1"/>
    <col min="8" max="8" width="9.85546875" style="1" customWidth="1"/>
    <col min="9" max="9" width="7.140625" style="1" customWidth="1"/>
    <col min="10" max="16384" width="9.140625" style="1"/>
  </cols>
  <sheetData>
    <row r="1" spans="1:9" ht="15.75" x14ac:dyDescent="0.25">
      <c r="C1" s="63"/>
      <c r="E1" s="53" t="s">
        <v>112</v>
      </c>
    </row>
    <row r="2" spans="1:9" ht="48.75" customHeight="1" x14ac:dyDescent="0.2">
      <c r="C2" s="56"/>
      <c r="D2" s="56"/>
      <c r="E2" s="337" t="s">
        <v>189</v>
      </c>
      <c r="F2" s="337"/>
      <c r="G2" s="337"/>
      <c r="H2" s="337"/>
      <c r="I2" s="337"/>
    </row>
    <row r="3" spans="1:9" s="59" customFormat="1" ht="58.5" customHeight="1" x14ac:dyDescent="0.25">
      <c r="A3" s="338" t="s">
        <v>113</v>
      </c>
      <c r="B3" s="338"/>
      <c r="C3" s="338"/>
      <c r="D3" s="338"/>
      <c r="E3" s="338"/>
      <c r="F3" s="338"/>
      <c r="G3" s="338"/>
      <c r="H3" s="58"/>
      <c r="I3" s="58"/>
    </row>
    <row r="4" spans="1:9" ht="16.5" customHeight="1" thickBot="1" x14ac:dyDescent="0.3">
      <c r="A4" s="60"/>
      <c r="B4" s="61">
        <v>42355</v>
      </c>
      <c r="C4" s="62" t="s">
        <v>41</v>
      </c>
      <c r="F4" s="132"/>
    </row>
    <row r="5" spans="1:9" s="64" customFormat="1" ht="18" customHeight="1" x14ac:dyDescent="0.2">
      <c r="A5" s="352"/>
      <c r="B5" s="355" t="s">
        <v>42</v>
      </c>
      <c r="C5" s="342" t="s">
        <v>114</v>
      </c>
      <c r="D5" s="343"/>
      <c r="E5" s="343"/>
      <c r="F5" s="343"/>
      <c r="G5" s="344"/>
      <c r="H5" s="359" t="s">
        <v>109</v>
      </c>
      <c r="I5" s="362" t="s">
        <v>110</v>
      </c>
    </row>
    <row r="6" spans="1:9" s="64" customFormat="1" ht="16.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31"/>
      <c r="H6" s="360"/>
      <c r="I6" s="365"/>
    </row>
    <row r="7" spans="1:9" s="64" customFormat="1" ht="16.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61"/>
      <c r="I7" s="364"/>
    </row>
    <row r="8" spans="1:9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3">
        <v>9</v>
      </c>
    </row>
    <row r="9" spans="1:9" s="89" customFormat="1" ht="16.5" thickTop="1" x14ac:dyDescent="0.25">
      <c r="A9" s="76">
        <v>1</v>
      </c>
      <c r="B9" s="87" t="s">
        <v>55</v>
      </c>
      <c r="C9" s="146">
        <v>27800</v>
      </c>
      <c r="D9" s="147">
        <v>5000</v>
      </c>
      <c r="E9" s="147">
        <v>8300</v>
      </c>
      <c r="F9" s="148">
        <v>7000</v>
      </c>
      <c r="G9" s="164">
        <v>7500</v>
      </c>
      <c r="H9" s="151">
        <v>48554</v>
      </c>
      <c r="I9" s="152"/>
    </row>
    <row r="10" spans="1:9" s="89" customFormat="1" ht="15.75" x14ac:dyDescent="0.25">
      <c r="A10" s="90">
        <v>2</v>
      </c>
      <c r="B10" s="97" t="s">
        <v>56</v>
      </c>
      <c r="C10" s="146">
        <v>57500</v>
      </c>
      <c r="D10" s="153">
        <v>10400</v>
      </c>
      <c r="E10" s="153">
        <v>17300</v>
      </c>
      <c r="F10" s="153">
        <v>14400</v>
      </c>
      <c r="G10" s="166">
        <v>15400</v>
      </c>
      <c r="H10" s="151">
        <v>100542</v>
      </c>
      <c r="I10" s="152"/>
    </row>
    <row r="11" spans="1:9" s="89" customFormat="1" ht="15.75" x14ac:dyDescent="0.25">
      <c r="A11" s="90">
        <v>3</v>
      </c>
      <c r="B11" s="97" t="s">
        <v>57</v>
      </c>
      <c r="C11" s="146">
        <v>30400</v>
      </c>
      <c r="D11" s="153">
        <v>5500</v>
      </c>
      <c r="E11" s="153">
        <v>9100</v>
      </c>
      <c r="F11" s="153">
        <v>7600</v>
      </c>
      <c r="G11" s="166">
        <v>8200</v>
      </c>
      <c r="H11" s="151">
        <v>53178</v>
      </c>
      <c r="I11" s="152"/>
    </row>
    <row r="12" spans="1:9" s="89" customFormat="1" ht="15.75" customHeight="1" x14ac:dyDescent="0.25">
      <c r="A12" s="90">
        <v>4</v>
      </c>
      <c r="B12" s="97" t="s">
        <v>58</v>
      </c>
      <c r="C12" s="146">
        <v>69900</v>
      </c>
      <c r="D12" s="153">
        <v>12600</v>
      </c>
      <c r="E12" s="153">
        <v>21000</v>
      </c>
      <c r="F12" s="153">
        <v>17500</v>
      </c>
      <c r="G12" s="166">
        <v>18800</v>
      </c>
      <c r="H12" s="151">
        <v>122239</v>
      </c>
      <c r="I12" s="152"/>
    </row>
    <row r="13" spans="1:9" s="89" customFormat="1" ht="15.75" x14ac:dyDescent="0.25">
      <c r="A13" s="90">
        <v>5</v>
      </c>
      <c r="B13" s="97" t="s">
        <v>59</v>
      </c>
      <c r="C13" s="146">
        <v>9100</v>
      </c>
      <c r="D13" s="153">
        <v>1600</v>
      </c>
      <c r="E13" s="153">
        <v>2700</v>
      </c>
      <c r="F13" s="153">
        <v>2300</v>
      </c>
      <c r="G13" s="166">
        <v>2500</v>
      </c>
      <c r="H13" s="151">
        <v>15820</v>
      </c>
      <c r="I13" s="152"/>
    </row>
    <row r="14" spans="1:9" s="89" customFormat="1" ht="15.75" x14ac:dyDescent="0.25">
      <c r="A14" s="90">
        <v>6</v>
      </c>
      <c r="B14" s="97" t="s">
        <v>60</v>
      </c>
      <c r="C14" s="146">
        <v>32000</v>
      </c>
      <c r="D14" s="153">
        <v>5800</v>
      </c>
      <c r="E14" s="153">
        <v>9600</v>
      </c>
      <c r="F14" s="153">
        <v>8000</v>
      </c>
      <c r="G14" s="166">
        <v>8600</v>
      </c>
      <c r="H14" s="151">
        <v>55937</v>
      </c>
      <c r="I14" s="152"/>
    </row>
    <row r="15" spans="1:9" s="89" customFormat="1" ht="15.75" x14ac:dyDescent="0.25">
      <c r="A15" s="90">
        <v>7</v>
      </c>
      <c r="B15" s="97" t="s">
        <v>61</v>
      </c>
      <c r="C15" s="146">
        <v>15200</v>
      </c>
      <c r="D15" s="153">
        <v>2700</v>
      </c>
      <c r="E15" s="153">
        <v>4600</v>
      </c>
      <c r="F15" s="153">
        <v>3800</v>
      </c>
      <c r="G15" s="166">
        <v>4100</v>
      </c>
      <c r="H15" s="151">
        <v>26611</v>
      </c>
      <c r="I15" s="152"/>
    </row>
    <row r="16" spans="1:9" s="89" customFormat="1" ht="15.75" x14ac:dyDescent="0.25">
      <c r="A16" s="90">
        <v>8</v>
      </c>
      <c r="B16" s="97" t="s">
        <v>62</v>
      </c>
      <c r="C16" s="146">
        <v>18200</v>
      </c>
      <c r="D16" s="153">
        <v>3300</v>
      </c>
      <c r="E16" s="153">
        <v>5500</v>
      </c>
      <c r="F16" s="153">
        <v>4600</v>
      </c>
      <c r="G16" s="166">
        <v>4800</v>
      </c>
      <c r="H16" s="151">
        <v>31786</v>
      </c>
      <c r="I16" s="152"/>
    </row>
    <row r="17" spans="1:9" s="89" customFormat="1" ht="15.75" x14ac:dyDescent="0.25">
      <c r="A17" s="90">
        <v>9</v>
      </c>
      <c r="B17" s="99" t="s">
        <v>63</v>
      </c>
      <c r="C17" s="146">
        <v>36500</v>
      </c>
      <c r="D17" s="153">
        <v>6600</v>
      </c>
      <c r="E17" s="153">
        <v>11000</v>
      </c>
      <c r="F17" s="153">
        <v>9100</v>
      </c>
      <c r="G17" s="166">
        <v>9800</v>
      </c>
      <c r="H17" s="151">
        <v>63765</v>
      </c>
      <c r="I17" s="152"/>
    </row>
    <row r="18" spans="1:9" s="89" customFormat="1" ht="15.75" x14ac:dyDescent="0.25">
      <c r="A18" s="90">
        <v>10</v>
      </c>
      <c r="B18" s="99" t="s">
        <v>64</v>
      </c>
      <c r="C18" s="146">
        <v>19200</v>
      </c>
      <c r="D18" s="153">
        <v>3500</v>
      </c>
      <c r="E18" s="153">
        <v>5800</v>
      </c>
      <c r="F18" s="153">
        <v>4800</v>
      </c>
      <c r="G18" s="166">
        <v>5100</v>
      </c>
      <c r="H18" s="151">
        <v>33623</v>
      </c>
      <c r="I18" s="152"/>
    </row>
    <row r="19" spans="1:9" s="89" customFormat="1" ht="15.75" x14ac:dyDescent="0.25">
      <c r="A19" s="90">
        <v>11</v>
      </c>
      <c r="B19" s="99" t="s">
        <v>65</v>
      </c>
      <c r="C19" s="146">
        <v>30100</v>
      </c>
      <c r="D19" s="153">
        <v>5400</v>
      </c>
      <c r="E19" s="153">
        <v>9000</v>
      </c>
      <c r="F19" s="153">
        <v>7500</v>
      </c>
      <c r="G19" s="166">
        <v>8200</v>
      </c>
      <c r="H19" s="151">
        <v>52523</v>
      </c>
      <c r="I19" s="152"/>
    </row>
    <row r="20" spans="1:9" s="89" customFormat="1" ht="15.75" x14ac:dyDescent="0.25">
      <c r="A20" s="90">
        <v>12</v>
      </c>
      <c r="B20" s="99" t="s">
        <v>66</v>
      </c>
      <c r="C20" s="146">
        <v>43100</v>
      </c>
      <c r="D20" s="153">
        <v>7800</v>
      </c>
      <c r="E20" s="153">
        <v>12900</v>
      </c>
      <c r="F20" s="153">
        <v>10800</v>
      </c>
      <c r="G20" s="166">
        <v>11600</v>
      </c>
      <c r="H20" s="151">
        <v>75372</v>
      </c>
      <c r="I20" s="152"/>
    </row>
    <row r="21" spans="1:9" s="89" customFormat="1" ht="15" customHeight="1" x14ac:dyDescent="0.25">
      <c r="A21" s="90">
        <v>13</v>
      </c>
      <c r="B21" s="99" t="s">
        <v>67</v>
      </c>
      <c r="C21" s="146">
        <v>42100</v>
      </c>
      <c r="D21" s="153">
        <v>7600</v>
      </c>
      <c r="E21" s="153">
        <v>12600</v>
      </c>
      <c r="F21" s="153">
        <v>10500</v>
      </c>
      <c r="G21" s="166">
        <v>11400</v>
      </c>
      <c r="H21" s="151">
        <v>73618</v>
      </c>
      <c r="I21" s="152"/>
    </row>
    <row r="22" spans="1:9" s="89" customFormat="1" ht="15.75" x14ac:dyDescent="0.25">
      <c r="A22" s="90">
        <v>14</v>
      </c>
      <c r="B22" s="99" t="s">
        <v>68</v>
      </c>
      <c r="C22" s="146">
        <v>37000</v>
      </c>
      <c r="D22" s="153">
        <v>6700</v>
      </c>
      <c r="E22" s="153">
        <v>11100</v>
      </c>
      <c r="F22" s="153">
        <v>9300</v>
      </c>
      <c r="G22" s="166">
        <v>9900</v>
      </c>
      <c r="H22" s="151">
        <v>64620.999999999993</v>
      </c>
      <c r="I22" s="152"/>
    </row>
    <row r="23" spans="1:9" s="89" customFormat="1" ht="15.75" x14ac:dyDescent="0.25">
      <c r="A23" s="90">
        <v>15</v>
      </c>
      <c r="B23" s="99" t="s">
        <v>69</v>
      </c>
      <c r="C23" s="146">
        <v>15900</v>
      </c>
      <c r="D23" s="153">
        <v>2900</v>
      </c>
      <c r="E23" s="153">
        <v>4800</v>
      </c>
      <c r="F23" s="153">
        <v>4000</v>
      </c>
      <c r="G23" s="166">
        <v>4200</v>
      </c>
      <c r="H23" s="151">
        <v>27808</v>
      </c>
      <c r="I23" s="152"/>
    </row>
    <row r="24" spans="1:9" s="89" customFormat="1" ht="15.75" x14ac:dyDescent="0.25">
      <c r="A24" s="90">
        <v>16</v>
      </c>
      <c r="B24" s="99" t="s">
        <v>70</v>
      </c>
      <c r="C24" s="146">
        <v>31900</v>
      </c>
      <c r="D24" s="153">
        <v>5700</v>
      </c>
      <c r="E24" s="153">
        <v>9600</v>
      </c>
      <c r="F24" s="153">
        <v>8000</v>
      </c>
      <c r="G24" s="166">
        <v>8600</v>
      </c>
      <c r="H24" s="151">
        <v>55678</v>
      </c>
      <c r="I24" s="152"/>
    </row>
    <row r="25" spans="1:9" s="89" customFormat="1" ht="15.75" x14ac:dyDescent="0.25">
      <c r="A25" s="90">
        <v>17</v>
      </c>
      <c r="B25" s="99" t="s">
        <v>71</v>
      </c>
      <c r="C25" s="146">
        <v>26400</v>
      </c>
      <c r="D25" s="153">
        <v>4800</v>
      </c>
      <c r="E25" s="153">
        <v>7900</v>
      </c>
      <c r="F25" s="153">
        <v>6600</v>
      </c>
      <c r="G25" s="166">
        <v>7100</v>
      </c>
      <c r="H25" s="151">
        <v>46127</v>
      </c>
      <c r="I25" s="152"/>
    </row>
    <row r="26" spans="1:9" s="89" customFormat="1" ht="15.75" x14ac:dyDescent="0.25">
      <c r="A26" s="90">
        <v>18</v>
      </c>
      <c r="B26" s="99" t="s">
        <v>72</v>
      </c>
      <c r="C26" s="146">
        <v>31500</v>
      </c>
      <c r="D26" s="153">
        <v>5700</v>
      </c>
      <c r="E26" s="153">
        <v>9500</v>
      </c>
      <c r="F26" s="153">
        <v>7900</v>
      </c>
      <c r="G26" s="166">
        <v>8400</v>
      </c>
      <c r="H26" s="151">
        <v>55020</v>
      </c>
      <c r="I26" s="152"/>
    </row>
    <row r="27" spans="1:9" s="89" customFormat="1" ht="15.75" x14ac:dyDescent="0.25">
      <c r="A27" s="90">
        <v>19</v>
      </c>
      <c r="B27" s="99" t="s">
        <v>73</v>
      </c>
      <c r="C27" s="156">
        <v>321400</v>
      </c>
      <c r="D27" s="153">
        <v>57500</v>
      </c>
      <c r="E27" s="153">
        <v>95900</v>
      </c>
      <c r="F27" s="153">
        <v>79700</v>
      </c>
      <c r="G27" s="166">
        <v>88300</v>
      </c>
      <c r="H27" s="151">
        <v>562020</v>
      </c>
      <c r="I27" s="152"/>
    </row>
    <row r="28" spans="1:9" s="89" customFormat="1" ht="15.75" customHeight="1" x14ac:dyDescent="0.25">
      <c r="A28" s="90">
        <v>20</v>
      </c>
      <c r="B28" s="99" t="s">
        <v>74</v>
      </c>
      <c r="C28" s="146">
        <v>11000</v>
      </c>
      <c r="D28" s="153">
        <v>2000</v>
      </c>
      <c r="E28" s="153">
        <v>3300</v>
      </c>
      <c r="F28" s="153">
        <v>2800</v>
      </c>
      <c r="G28" s="166">
        <v>2900</v>
      </c>
      <c r="H28" s="151">
        <v>19167</v>
      </c>
      <c r="I28" s="152"/>
    </row>
    <row r="29" spans="1:9" s="89" customFormat="1" ht="15.75" x14ac:dyDescent="0.25">
      <c r="A29" s="90">
        <v>21</v>
      </c>
      <c r="B29" s="99" t="s">
        <v>75</v>
      </c>
      <c r="C29" s="146">
        <v>40300</v>
      </c>
      <c r="D29" s="153">
        <v>7300</v>
      </c>
      <c r="E29" s="153">
        <v>12100</v>
      </c>
      <c r="F29" s="153">
        <v>10100</v>
      </c>
      <c r="G29" s="166">
        <v>10800</v>
      </c>
      <c r="H29" s="151">
        <v>70443</v>
      </c>
      <c r="I29" s="152"/>
    </row>
    <row r="30" spans="1:9" s="89" customFormat="1" ht="15.75" customHeight="1" x14ac:dyDescent="0.25">
      <c r="A30" s="90">
        <v>22</v>
      </c>
      <c r="B30" s="99" t="s">
        <v>76</v>
      </c>
      <c r="C30" s="146">
        <v>31300</v>
      </c>
      <c r="D30" s="153">
        <v>5600</v>
      </c>
      <c r="E30" s="153">
        <v>9400</v>
      </c>
      <c r="F30" s="153">
        <v>7800</v>
      </c>
      <c r="G30" s="166">
        <v>8500</v>
      </c>
      <c r="H30" s="151">
        <v>54746</v>
      </c>
      <c r="I30" s="152"/>
    </row>
    <row r="31" spans="1:9" s="89" customFormat="1" ht="15.75" customHeight="1" x14ac:dyDescent="0.25">
      <c r="A31" s="90">
        <v>23</v>
      </c>
      <c r="B31" s="99" t="s">
        <v>77</v>
      </c>
      <c r="C31" s="146">
        <v>19900</v>
      </c>
      <c r="D31" s="153">
        <v>3600</v>
      </c>
      <c r="E31" s="153">
        <v>6000</v>
      </c>
      <c r="F31" s="153">
        <v>5000</v>
      </c>
      <c r="G31" s="166">
        <v>5300</v>
      </c>
      <c r="H31" s="151">
        <v>34775</v>
      </c>
      <c r="I31" s="152"/>
    </row>
    <row r="32" spans="1:9" s="89" customFormat="1" ht="15.75" x14ac:dyDescent="0.25">
      <c r="A32" s="90">
        <v>24</v>
      </c>
      <c r="B32" s="99" t="s">
        <v>78</v>
      </c>
      <c r="C32" s="146">
        <v>29200</v>
      </c>
      <c r="D32" s="153">
        <v>5300</v>
      </c>
      <c r="E32" s="153">
        <v>8800</v>
      </c>
      <c r="F32" s="153">
        <v>7300</v>
      </c>
      <c r="G32" s="166">
        <v>7800</v>
      </c>
      <c r="H32" s="151">
        <v>50952</v>
      </c>
      <c r="I32" s="152"/>
    </row>
    <row r="33" spans="1:9" s="89" customFormat="1" ht="15.75" customHeight="1" x14ac:dyDescent="0.25">
      <c r="A33" s="90">
        <v>25</v>
      </c>
      <c r="B33" s="99" t="s">
        <v>79</v>
      </c>
      <c r="C33" s="146">
        <v>19400</v>
      </c>
      <c r="D33" s="153">
        <v>3500</v>
      </c>
      <c r="E33" s="153">
        <v>5800</v>
      </c>
      <c r="F33" s="153">
        <v>4900</v>
      </c>
      <c r="G33" s="166">
        <v>5200</v>
      </c>
      <c r="H33" s="151">
        <v>33831</v>
      </c>
      <c r="I33" s="152"/>
    </row>
    <row r="34" spans="1:9" s="89" customFormat="1" ht="15.75" customHeight="1" x14ac:dyDescent="0.25">
      <c r="A34" s="90">
        <v>26</v>
      </c>
      <c r="B34" s="99" t="s">
        <v>80</v>
      </c>
      <c r="C34" s="146">
        <v>20600</v>
      </c>
      <c r="D34" s="153">
        <v>3700</v>
      </c>
      <c r="E34" s="153">
        <v>6200</v>
      </c>
      <c r="F34" s="153">
        <v>5200</v>
      </c>
      <c r="G34" s="166">
        <v>5500</v>
      </c>
      <c r="H34" s="151">
        <v>35966</v>
      </c>
      <c r="I34" s="152"/>
    </row>
    <row r="35" spans="1:9" s="89" customFormat="1" ht="15.75" customHeight="1" x14ac:dyDescent="0.25">
      <c r="A35" s="90">
        <v>27</v>
      </c>
      <c r="B35" s="99" t="s">
        <v>81</v>
      </c>
      <c r="C35" s="146">
        <v>26500</v>
      </c>
      <c r="D35" s="153">
        <v>4800</v>
      </c>
      <c r="E35" s="153">
        <v>8000</v>
      </c>
      <c r="F35" s="153">
        <v>6600</v>
      </c>
      <c r="G35" s="166">
        <v>7100</v>
      </c>
      <c r="H35" s="151">
        <v>46310</v>
      </c>
      <c r="I35" s="152"/>
    </row>
    <row r="36" spans="1:9" s="89" customFormat="1" ht="15.75" customHeight="1" x14ac:dyDescent="0.25">
      <c r="A36" s="90">
        <v>28</v>
      </c>
      <c r="B36" s="99" t="s">
        <v>82</v>
      </c>
      <c r="C36" s="146">
        <v>13000</v>
      </c>
      <c r="D36" s="153">
        <v>2300</v>
      </c>
      <c r="E36" s="153">
        <v>3900</v>
      </c>
      <c r="F36" s="153">
        <v>3300</v>
      </c>
      <c r="G36" s="166">
        <v>3500</v>
      </c>
      <c r="H36" s="151">
        <v>22762</v>
      </c>
      <c r="I36" s="152"/>
    </row>
    <row r="37" spans="1:9" s="89" customFormat="1" ht="15.75" x14ac:dyDescent="0.25">
      <c r="A37" s="90">
        <v>29</v>
      </c>
      <c r="B37" s="99" t="s">
        <v>83</v>
      </c>
      <c r="C37" s="146">
        <v>111200</v>
      </c>
      <c r="D37" s="153">
        <v>20000</v>
      </c>
      <c r="E37" s="153">
        <v>33400</v>
      </c>
      <c r="F37" s="153">
        <v>27800</v>
      </c>
      <c r="G37" s="166">
        <v>30000</v>
      </c>
      <c r="H37" s="151">
        <v>194437</v>
      </c>
      <c r="I37" s="152"/>
    </row>
    <row r="38" spans="1:9" s="89" customFormat="1" ht="15.75" customHeight="1" x14ac:dyDescent="0.25">
      <c r="A38" s="90">
        <v>30</v>
      </c>
      <c r="B38" s="99" t="s">
        <v>84</v>
      </c>
      <c r="C38" s="146">
        <v>19600</v>
      </c>
      <c r="D38" s="153">
        <v>3500</v>
      </c>
      <c r="E38" s="153">
        <v>5900</v>
      </c>
      <c r="F38" s="153">
        <v>4900</v>
      </c>
      <c r="G38" s="166">
        <v>5300</v>
      </c>
      <c r="H38" s="151">
        <v>34277</v>
      </c>
      <c r="I38" s="152"/>
    </row>
    <row r="39" spans="1:9" s="89" customFormat="1" ht="16.5" customHeight="1" x14ac:dyDescent="0.25">
      <c r="A39" s="90">
        <v>31</v>
      </c>
      <c r="B39" s="99" t="s">
        <v>85</v>
      </c>
      <c r="C39" s="146">
        <v>20400</v>
      </c>
      <c r="D39" s="153">
        <v>3700</v>
      </c>
      <c r="E39" s="153">
        <v>6100</v>
      </c>
      <c r="F39" s="153">
        <v>5100</v>
      </c>
      <c r="G39" s="166">
        <v>5500</v>
      </c>
      <c r="H39" s="151">
        <v>35575</v>
      </c>
      <c r="I39" s="152"/>
    </row>
    <row r="40" spans="1:9" s="89" customFormat="1" ht="15.75" customHeight="1" x14ac:dyDescent="0.25">
      <c r="A40" s="90">
        <v>32</v>
      </c>
      <c r="B40" s="99" t="s">
        <v>86</v>
      </c>
      <c r="C40" s="146">
        <v>17500</v>
      </c>
      <c r="D40" s="153">
        <v>3200</v>
      </c>
      <c r="E40" s="153">
        <v>5300</v>
      </c>
      <c r="F40" s="153">
        <v>4400</v>
      </c>
      <c r="G40" s="166">
        <v>4600</v>
      </c>
      <c r="H40" s="151">
        <v>30506</v>
      </c>
      <c r="I40" s="152"/>
    </row>
    <row r="41" spans="1:9" s="89" customFormat="1" ht="15.75" customHeight="1" x14ac:dyDescent="0.25">
      <c r="A41" s="90">
        <v>33</v>
      </c>
      <c r="B41" s="99" t="s">
        <v>87</v>
      </c>
      <c r="C41" s="146">
        <v>36300</v>
      </c>
      <c r="D41" s="153">
        <v>6500</v>
      </c>
      <c r="E41" s="153">
        <v>10900</v>
      </c>
      <c r="F41" s="153">
        <v>9100</v>
      </c>
      <c r="G41" s="166">
        <v>9800</v>
      </c>
      <c r="H41" s="151">
        <v>63452</v>
      </c>
      <c r="I41" s="152"/>
    </row>
    <row r="42" spans="1:9" s="89" customFormat="1" ht="15.75" x14ac:dyDescent="0.25">
      <c r="A42" s="90">
        <v>34</v>
      </c>
      <c r="B42" s="99" t="s">
        <v>88</v>
      </c>
      <c r="C42" s="146">
        <v>41000</v>
      </c>
      <c r="D42" s="153">
        <v>7400</v>
      </c>
      <c r="E42" s="153">
        <v>12300</v>
      </c>
      <c r="F42" s="153">
        <v>10300</v>
      </c>
      <c r="G42" s="166">
        <v>11000</v>
      </c>
      <c r="H42" s="151">
        <v>71640</v>
      </c>
      <c r="I42" s="152"/>
    </row>
    <row r="43" spans="1:9" s="89" customFormat="1" ht="15.75" x14ac:dyDescent="0.25">
      <c r="A43" s="90">
        <v>35</v>
      </c>
      <c r="B43" s="99" t="s">
        <v>89</v>
      </c>
      <c r="C43" s="146">
        <v>153500</v>
      </c>
      <c r="D43" s="153">
        <v>27600</v>
      </c>
      <c r="E43" s="153">
        <v>46100</v>
      </c>
      <c r="F43" s="153">
        <v>38400</v>
      </c>
      <c r="G43" s="166">
        <v>41400</v>
      </c>
      <c r="H43" s="151">
        <v>268222</v>
      </c>
      <c r="I43" s="152"/>
    </row>
    <row r="44" spans="1:9" s="89" customFormat="1" ht="15.75" customHeight="1" x14ac:dyDescent="0.25">
      <c r="A44" s="90">
        <v>36</v>
      </c>
      <c r="B44" s="99" t="s">
        <v>90</v>
      </c>
      <c r="C44" s="146">
        <v>12400</v>
      </c>
      <c r="D44" s="153">
        <v>2200</v>
      </c>
      <c r="E44" s="153">
        <v>3700</v>
      </c>
      <c r="F44" s="153">
        <v>3100</v>
      </c>
      <c r="G44" s="166">
        <v>3400</v>
      </c>
      <c r="H44" s="151">
        <v>21632</v>
      </c>
      <c r="I44" s="152"/>
    </row>
    <row r="45" spans="1:9" s="89" customFormat="1" ht="15.75" x14ac:dyDescent="0.25">
      <c r="A45" s="90">
        <v>37</v>
      </c>
      <c r="B45" s="99" t="s">
        <v>91</v>
      </c>
      <c r="C45" s="146">
        <v>14500</v>
      </c>
      <c r="D45" s="153">
        <v>2600</v>
      </c>
      <c r="E45" s="153">
        <v>4400</v>
      </c>
      <c r="F45" s="153">
        <v>3600</v>
      </c>
      <c r="G45" s="166">
        <v>3900</v>
      </c>
      <c r="H45" s="151">
        <v>25357</v>
      </c>
      <c r="I45" s="152"/>
    </row>
    <row r="46" spans="1:9" s="89" customFormat="1" ht="15.75" x14ac:dyDescent="0.25">
      <c r="A46" s="90">
        <v>38</v>
      </c>
      <c r="B46" s="99" t="s">
        <v>92</v>
      </c>
      <c r="C46" s="146">
        <v>37800</v>
      </c>
      <c r="D46" s="153">
        <v>6800</v>
      </c>
      <c r="E46" s="153">
        <v>11300</v>
      </c>
      <c r="F46" s="153">
        <v>9500</v>
      </c>
      <c r="G46" s="166">
        <v>10200</v>
      </c>
      <c r="H46" s="151">
        <v>66039</v>
      </c>
      <c r="I46" s="152"/>
    </row>
    <row r="47" spans="1:9" s="89" customFormat="1" ht="15.75" x14ac:dyDescent="0.25">
      <c r="A47" s="90">
        <v>39</v>
      </c>
      <c r="B47" s="99" t="s">
        <v>93</v>
      </c>
      <c r="C47" s="146">
        <v>33200</v>
      </c>
      <c r="D47" s="153">
        <v>6000</v>
      </c>
      <c r="E47" s="153">
        <v>10000</v>
      </c>
      <c r="F47" s="153">
        <v>8300</v>
      </c>
      <c r="G47" s="166">
        <v>8900</v>
      </c>
      <c r="H47" s="151">
        <v>58079</v>
      </c>
      <c r="I47" s="152"/>
    </row>
    <row r="48" spans="1:9" s="89" customFormat="1" ht="15.75" x14ac:dyDescent="0.25">
      <c r="A48" s="90">
        <v>40</v>
      </c>
      <c r="B48" s="99" t="s">
        <v>94</v>
      </c>
      <c r="C48" s="146">
        <v>35200</v>
      </c>
      <c r="D48" s="153">
        <v>6300</v>
      </c>
      <c r="E48" s="153">
        <v>10600</v>
      </c>
      <c r="F48" s="153">
        <v>8800</v>
      </c>
      <c r="G48" s="166">
        <v>9500</v>
      </c>
      <c r="H48" s="151">
        <v>61563</v>
      </c>
      <c r="I48" s="152"/>
    </row>
    <row r="49" spans="1:9" s="89" customFormat="1" ht="15.75" x14ac:dyDescent="0.25">
      <c r="A49" s="90">
        <v>41</v>
      </c>
      <c r="B49" s="99" t="s">
        <v>95</v>
      </c>
      <c r="C49" s="146">
        <v>38700</v>
      </c>
      <c r="D49" s="153">
        <v>7000</v>
      </c>
      <c r="E49" s="153">
        <v>11600</v>
      </c>
      <c r="F49" s="153">
        <v>9700</v>
      </c>
      <c r="G49" s="166">
        <v>10400</v>
      </c>
      <c r="H49" s="151">
        <v>67716</v>
      </c>
      <c r="I49" s="152"/>
    </row>
    <row r="50" spans="1:9" s="89" customFormat="1" ht="15.75" customHeight="1" x14ac:dyDescent="0.25">
      <c r="A50" s="90">
        <v>42</v>
      </c>
      <c r="B50" s="99" t="s">
        <v>96</v>
      </c>
      <c r="C50" s="146">
        <v>12500</v>
      </c>
      <c r="D50" s="153">
        <v>2300</v>
      </c>
      <c r="E50" s="153">
        <v>3800</v>
      </c>
      <c r="F50" s="153">
        <v>3100</v>
      </c>
      <c r="G50" s="166">
        <v>3300</v>
      </c>
      <c r="H50" s="151">
        <v>21821</v>
      </c>
      <c r="I50" s="152"/>
    </row>
    <row r="51" spans="1:9" s="89" customFormat="1" ht="15.75" x14ac:dyDescent="0.25">
      <c r="A51" s="90">
        <v>43</v>
      </c>
      <c r="B51" s="99" t="s">
        <v>97</v>
      </c>
      <c r="C51" s="146">
        <v>34200</v>
      </c>
      <c r="D51" s="153">
        <v>6200</v>
      </c>
      <c r="E51" s="153">
        <v>10300</v>
      </c>
      <c r="F51" s="153">
        <v>8600</v>
      </c>
      <c r="G51" s="166">
        <v>9100</v>
      </c>
      <c r="H51" s="151">
        <v>59827</v>
      </c>
      <c r="I51" s="152"/>
    </row>
    <row r="52" spans="1:9" s="89" customFormat="1" ht="15.75" customHeight="1" x14ac:dyDescent="0.25">
      <c r="A52" s="90">
        <v>44</v>
      </c>
      <c r="B52" s="99" t="s">
        <v>98</v>
      </c>
      <c r="C52" s="146">
        <v>10800</v>
      </c>
      <c r="D52" s="153">
        <v>1900</v>
      </c>
      <c r="E52" s="153">
        <v>3200</v>
      </c>
      <c r="F52" s="153">
        <v>2700</v>
      </c>
      <c r="G52" s="166">
        <v>3000</v>
      </c>
      <c r="H52" s="151">
        <v>18805</v>
      </c>
      <c r="I52" s="152"/>
    </row>
    <row r="53" spans="1:9" s="88" customFormat="1" ht="16.5" customHeight="1" thickBot="1" x14ac:dyDescent="0.3">
      <c r="A53" s="138"/>
      <c r="B53" s="139" t="s">
        <v>99</v>
      </c>
      <c r="C53" s="156">
        <v>1156800</v>
      </c>
      <c r="D53" s="153">
        <v>208200</v>
      </c>
      <c r="E53" s="153">
        <v>347000</v>
      </c>
      <c r="F53" s="153">
        <v>289200</v>
      </c>
      <c r="G53" s="166">
        <v>312400</v>
      </c>
      <c r="H53" s="159"/>
      <c r="I53" s="160">
        <v>0.4</v>
      </c>
    </row>
    <row r="54" spans="1:9" s="126" customFormat="1" ht="18.75" customHeight="1" thickBot="1" x14ac:dyDescent="0.3">
      <c r="A54" s="141"/>
      <c r="B54" s="115" t="s">
        <v>100</v>
      </c>
      <c r="C54" s="167">
        <v>2892000</v>
      </c>
      <c r="D54" s="167">
        <v>520600</v>
      </c>
      <c r="E54" s="167">
        <v>867600</v>
      </c>
      <c r="F54" s="167">
        <v>723000</v>
      </c>
      <c r="G54" s="168">
        <v>780800</v>
      </c>
      <c r="H54" s="169">
        <v>3032742</v>
      </c>
      <c r="I54" s="142"/>
    </row>
    <row r="55" spans="1:9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  <c r="H55" s="129"/>
      <c r="I55" s="129"/>
    </row>
    <row r="56" spans="1:9" s="127" customFormat="1" ht="17.25" hidden="1" customHeight="1" x14ac:dyDescent="0.2">
      <c r="B56" s="128"/>
      <c r="C56" s="129"/>
      <c r="D56" s="144">
        <v>-463400</v>
      </c>
      <c r="E56" s="144">
        <v>-667600</v>
      </c>
      <c r="F56" s="144">
        <v>-465800</v>
      </c>
      <c r="G56" s="144">
        <v>-723600</v>
      </c>
      <c r="H56" s="144"/>
      <c r="I56" s="144"/>
    </row>
    <row r="57" spans="1:9" s="59" customFormat="1" ht="36.75" customHeight="1" x14ac:dyDescent="0.2">
      <c r="A57" s="145"/>
      <c r="B57" s="131"/>
      <c r="C57" s="131"/>
      <c r="D57" s="131"/>
      <c r="E57" s="131"/>
      <c r="F57" s="131"/>
      <c r="G57" s="131"/>
      <c r="H57" s="131"/>
      <c r="I57" s="131"/>
    </row>
    <row r="58" spans="1:9" ht="17.25" customHeight="1" x14ac:dyDescent="0.25">
      <c r="A58" s="349" t="s">
        <v>38</v>
      </c>
      <c r="B58" s="350"/>
    </row>
    <row r="59" spans="1:9" ht="14.25" customHeight="1" x14ac:dyDescent="0.2"/>
    <row r="60" spans="1:9" ht="14.25" customHeight="1" x14ac:dyDescent="0.2"/>
  </sheetData>
  <mergeCells count="10">
    <mergeCell ref="A58:B58"/>
    <mergeCell ref="C6:C7"/>
    <mergeCell ref="D6:G6"/>
    <mergeCell ref="E2:I2"/>
    <mergeCell ref="A3:G3"/>
    <mergeCell ref="A5:A7"/>
    <mergeCell ref="B5:B7"/>
    <mergeCell ref="C5:G5"/>
    <mergeCell ref="H5:H7"/>
    <mergeCell ref="I5:I7"/>
  </mergeCells>
  <pageMargins left="0.6692913385826772" right="0.19685039370078741" top="0.23622047244094491" bottom="0.19685039370078741" header="0" footer="0"/>
  <pageSetup paperSize="9" scale="74" orientation="portrait" r:id="rId1"/>
  <headerFooter alignWithMargins="0">
    <oddFooter>&amp;R&amp;"Arial Cyr,курсив"&amp;6&amp;Z&amp;F&amp;A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</sheetPr>
  <dimension ref="A1:AV59"/>
  <sheetViews>
    <sheetView view="pageBreakPreview" zoomScale="85" zoomScaleNormal="75" workbookViewId="0">
      <pane xSplit="3" ySplit="8" topLeftCell="D39" activePane="bottomRight" state="frozen"/>
      <selection activeCell="J29" sqref="J29"/>
      <selection pane="topRight" activeCell="J29" sqref="J29"/>
      <selection pane="bottomLeft" activeCell="J29" sqref="J29"/>
      <selection pane="bottomRight" activeCell="G2" sqref="G2:K2"/>
    </sheetView>
  </sheetViews>
  <sheetFormatPr defaultRowHeight="12.75" x14ac:dyDescent="0.2"/>
  <cols>
    <col min="1" max="1" width="3.7109375" style="1" customWidth="1"/>
    <col min="2" max="2" width="25.28515625" style="49" customWidth="1"/>
    <col min="3" max="3" width="13.7109375" style="50" customWidth="1"/>
    <col min="4" max="4" width="10.85546875" style="1" customWidth="1"/>
    <col min="5" max="5" width="11.7109375" style="1" customWidth="1"/>
    <col min="6" max="6" width="12.42578125" style="1" customWidth="1"/>
    <col min="7" max="7" width="12" style="1" customWidth="1"/>
    <col min="8" max="8" width="10.140625" style="1" customWidth="1"/>
    <col min="9" max="10" width="7.140625" style="1" customWidth="1"/>
    <col min="11" max="11" width="8.5703125" style="1" customWidth="1"/>
    <col min="12" max="12" width="9.7109375" style="1" customWidth="1"/>
    <col min="13" max="16384" width="9.140625" style="1"/>
  </cols>
  <sheetData>
    <row r="1" spans="1:48" ht="21.75" customHeight="1" x14ac:dyDescent="0.25">
      <c r="E1" s="51"/>
      <c r="G1" s="53" t="s">
        <v>115</v>
      </c>
      <c r="L1" s="54"/>
    </row>
    <row r="2" spans="1:48" ht="44.25" customHeight="1" x14ac:dyDescent="0.2">
      <c r="B2" s="55"/>
      <c r="E2" s="56"/>
      <c r="F2" s="56"/>
      <c r="G2" s="337" t="s">
        <v>189</v>
      </c>
      <c r="H2" s="337"/>
      <c r="I2" s="337"/>
      <c r="J2" s="337"/>
      <c r="K2" s="337"/>
      <c r="L2" s="57"/>
    </row>
    <row r="3" spans="1:48" s="59" customFormat="1" ht="43.5" customHeight="1" x14ac:dyDescent="0.25">
      <c r="A3" s="369" t="s">
        <v>116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48" ht="14.25" customHeight="1" thickBot="1" x14ac:dyDescent="0.3">
      <c r="A4" s="60"/>
      <c r="B4" s="61">
        <v>42355</v>
      </c>
      <c r="C4" s="62" t="s">
        <v>41</v>
      </c>
      <c r="G4" s="63"/>
      <c r="H4" s="63"/>
      <c r="I4" s="63"/>
      <c r="J4" s="63"/>
      <c r="K4" s="63"/>
      <c r="L4" s="63"/>
    </row>
    <row r="5" spans="1:48" s="64" customFormat="1" ht="30.75" customHeight="1" x14ac:dyDescent="0.2">
      <c r="A5" s="339"/>
      <c r="B5" s="341" t="s">
        <v>42</v>
      </c>
      <c r="C5" s="342" t="s">
        <v>117</v>
      </c>
      <c r="D5" s="343"/>
      <c r="E5" s="343"/>
      <c r="F5" s="343"/>
      <c r="G5" s="344"/>
      <c r="H5" s="345" t="s">
        <v>118</v>
      </c>
      <c r="I5" s="347" t="s">
        <v>119</v>
      </c>
      <c r="J5" s="347" t="s">
        <v>16</v>
      </c>
      <c r="K5" s="332" t="s">
        <v>14</v>
      </c>
      <c r="L5" s="367" t="s">
        <v>120</v>
      </c>
    </row>
    <row r="6" spans="1:48" s="64" customFormat="1" ht="16.5" customHeight="1" x14ac:dyDescent="0.2">
      <c r="A6" s="340"/>
      <c r="B6" s="327"/>
      <c r="C6" s="327" t="s">
        <v>48</v>
      </c>
      <c r="D6" s="329" t="s">
        <v>49</v>
      </c>
      <c r="E6" s="330"/>
      <c r="F6" s="330"/>
      <c r="G6" s="331"/>
      <c r="H6" s="346"/>
      <c r="I6" s="348"/>
      <c r="J6" s="348"/>
      <c r="K6" s="333"/>
      <c r="L6" s="368"/>
    </row>
    <row r="7" spans="1:48" s="64" customFormat="1" ht="14.25" customHeight="1" x14ac:dyDescent="0.2">
      <c r="A7" s="340"/>
      <c r="B7" s="32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6"/>
      <c r="I7" s="348"/>
      <c r="J7" s="348"/>
      <c r="K7" s="333"/>
      <c r="L7" s="368"/>
    </row>
    <row r="8" spans="1:48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1">
        <v>9</v>
      </c>
      <c r="J8" s="71">
        <v>10</v>
      </c>
      <c r="K8" s="73">
        <v>11</v>
      </c>
      <c r="L8" s="74">
        <v>12</v>
      </c>
    </row>
    <row r="9" spans="1:48" s="89" customFormat="1" ht="16.5" thickTop="1" x14ac:dyDescent="0.25">
      <c r="A9" s="76">
        <v>1</v>
      </c>
      <c r="B9" s="77" t="s">
        <v>55</v>
      </c>
      <c r="C9" s="171">
        <v>121800</v>
      </c>
      <c r="D9" s="79">
        <v>14600</v>
      </c>
      <c r="E9" s="79">
        <v>32900</v>
      </c>
      <c r="F9" s="79">
        <v>36500</v>
      </c>
      <c r="G9" s="80">
        <v>37800</v>
      </c>
      <c r="H9" s="81">
        <v>474</v>
      </c>
      <c r="I9" s="165">
        <v>850</v>
      </c>
      <c r="J9" s="172">
        <v>0.995</v>
      </c>
      <c r="K9" s="173">
        <v>0.3029</v>
      </c>
      <c r="L9" s="174">
        <v>144</v>
      </c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</row>
    <row r="10" spans="1:48" s="89" customFormat="1" ht="15.75" x14ac:dyDescent="0.25">
      <c r="A10" s="90">
        <v>2</v>
      </c>
      <c r="B10" s="91" t="s">
        <v>56</v>
      </c>
      <c r="C10" s="175">
        <v>137900</v>
      </c>
      <c r="D10" s="92">
        <v>16500</v>
      </c>
      <c r="E10" s="92">
        <v>37200</v>
      </c>
      <c r="F10" s="92">
        <v>41400</v>
      </c>
      <c r="G10" s="93">
        <v>42800</v>
      </c>
      <c r="H10" s="81">
        <v>538</v>
      </c>
      <c r="I10" s="165">
        <v>850</v>
      </c>
      <c r="J10" s="172">
        <v>0.995</v>
      </c>
      <c r="K10" s="173">
        <v>0.3029</v>
      </c>
      <c r="L10" s="174">
        <v>163</v>
      </c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</row>
    <row r="11" spans="1:48" s="89" customFormat="1" ht="15.75" x14ac:dyDescent="0.25">
      <c r="A11" s="90">
        <v>3</v>
      </c>
      <c r="B11" s="91" t="s">
        <v>57</v>
      </c>
      <c r="C11" s="175">
        <v>156500</v>
      </c>
      <c r="D11" s="92">
        <v>18800</v>
      </c>
      <c r="E11" s="92">
        <v>42300</v>
      </c>
      <c r="F11" s="92">
        <v>47000</v>
      </c>
      <c r="G11" s="93">
        <v>48400</v>
      </c>
      <c r="H11" s="81">
        <v>611</v>
      </c>
      <c r="I11" s="165">
        <v>850</v>
      </c>
      <c r="J11" s="172">
        <v>0.995</v>
      </c>
      <c r="K11" s="173">
        <v>0.3029</v>
      </c>
      <c r="L11" s="174">
        <v>185</v>
      </c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</row>
    <row r="12" spans="1:48" s="89" customFormat="1" ht="15.75" customHeight="1" x14ac:dyDescent="0.25">
      <c r="A12" s="90">
        <v>4</v>
      </c>
      <c r="B12" s="91" t="s">
        <v>58</v>
      </c>
      <c r="C12" s="175">
        <v>191100</v>
      </c>
      <c r="D12" s="176">
        <v>22900</v>
      </c>
      <c r="E12" s="92">
        <v>51600</v>
      </c>
      <c r="F12" s="92">
        <v>57300</v>
      </c>
      <c r="G12" s="93">
        <v>59300</v>
      </c>
      <c r="H12" s="81">
        <v>745</v>
      </c>
      <c r="I12" s="165">
        <v>850</v>
      </c>
      <c r="J12" s="172">
        <v>0.995</v>
      </c>
      <c r="K12" s="173">
        <v>0.3029</v>
      </c>
      <c r="L12" s="174">
        <v>226</v>
      </c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</row>
    <row r="13" spans="1:48" s="89" customFormat="1" ht="15.75" x14ac:dyDescent="0.25">
      <c r="A13" s="90">
        <v>5</v>
      </c>
      <c r="B13" s="91" t="s">
        <v>59</v>
      </c>
      <c r="C13" s="175">
        <v>65100</v>
      </c>
      <c r="D13" s="92">
        <v>7800</v>
      </c>
      <c r="E13" s="92">
        <v>17600</v>
      </c>
      <c r="F13" s="92">
        <v>19500</v>
      </c>
      <c r="G13" s="93">
        <v>20200</v>
      </c>
      <c r="H13" s="81">
        <v>255</v>
      </c>
      <c r="I13" s="165">
        <v>850</v>
      </c>
      <c r="J13" s="172">
        <v>0.995</v>
      </c>
      <c r="K13" s="173">
        <v>0.3029</v>
      </c>
      <c r="L13" s="174">
        <v>77</v>
      </c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</row>
    <row r="14" spans="1:48" s="89" customFormat="1" ht="15.75" x14ac:dyDescent="0.25">
      <c r="A14" s="90">
        <v>6</v>
      </c>
      <c r="B14" s="91" t="s">
        <v>60</v>
      </c>
      <c r="C14" s="175">
        <v>152200</v>
      </c>
      <c r="D14" s="92">
        <v>18300</v>
      </c>
      <c r="E14" s="92">
        <v>41100</v>
      </c>
      <c r="F14" s="92">
        <v>45700</v>
      </c>
      <c r="G14" s="93">
        <v>47100</v>
      </c>
      <c r="H14" s="81">
        <v>594</v>
      </c>
      <c r="I14" s="165">
        <v>850</v>
      </c>
      <c r="J14" s="172">
        <v>0.995</v>
      </c>
      <c r="K14" s="173">
        <v>0.3029</v>
      </c>
      <c r="L14" s="174">
        <v>180</v>
      </c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</row>
    <row r="15" spans="1:48" s="89" customFormat="1" ht="15.75" x14ac:dyDescent="0.25">
      <c r="A15" s="90">
        <v>7</v>
      </c>
      <c r="B15" s="91" t="s">
        <v>61</v>
      </c>
      <c r="C15" s="175">
        <v>77800</v>
      </c>
      <c r="D15" s="92">
        <v>9300</v>
      </c>
      <c r="E15" s="92">
        <v>21000</v>
      </c>
      <c r="F15" s="92">
        <v>23300</v>
      </c>
      <c r="G15" s="93">
        <v>24200</v>
      </c>
      <c r="H15" s="81">
        <v>303</v>
      </c>
      <c r="I15" s="165">
        <v>850</v>
      </c>
      <c r="J15" s="172">
        <v>0.995</v>
      </c>
      <c r="K15" s="173">
        <v>0.3029</v>
      </c>
      <c r="L15" s="174">
        <v>92</v>
      </c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</row>
    <row r="16" spans="1:48" s="89" customFormat="1" ht="15.75" x14ac:dyDescent="0.25">
      <c r="A16" s="90">
        <v>8</v>
      </c>
      <c r="B16" s="91" t="s">
        <v>62</v>
      </c>
      <c r="C16" s="175">
        <v>105700</v>
      </c>
      <c r="D16" s="92">
        <v>12700</v>
      </c>
      <c r="E16" s="92">
        <v>28500</v>
      </c>
      <c r="F16" s="92">
        <v>31700</v>
      </c>
      <c r="G16" s="93">
        <v>32800</v>
      </c>
      <c r="H16" s="81">
        <v>412</v>
      </c>
      <c r="I16" s="165">
        <v>850</v>
      </c>
      <c r="J16" s="172">
        <v>0.995</v>
      </c>
      <c r="K16" s="173">
        <v>0.3029</v>
      </c>
      <c r="L16" s="174">
        <v>125</v>
      </c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</row>
    <row r="17" spans="1:48" s="89" customFormat="1" ht="15.75" x14ac:dyDescent="0.25">
      <c r="A17" s="90">
        <v>9</v>
      </c>
      <c r="B17" s="98" t="s">
        <v>63</v>
      </c>
      <c r="C17" s="175">
        <v>71900</v>
      </c>
      <c r="D17" s="92">
        <v>8600</v>
      </c>
      <c r="E17" s="92">
        <v>19400</v>
      </c>
      <c r="F17" s="92">
        <v>21600</v>
      </c>
      <c r="G17" s="93">
        <v>22300</v>
      </c>
      <c r="H17" s="81">
        <v>280</v>
      </c>
      <c r="I17" s="165">
        <v>850</v>
      </c>
      <c r="J17" s="172">
        <v>0.995</v>
      </c>
      <c r="K17" s="173">
        <v>0.3029</v>
      </c>
      <c r="L17" s="174">
        <v>85</v>
      </c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  <c r="Y17" s="88"/>
      <c r="Z17" s="88"/>
      <c r="AA17" s="88"/>
      <c r="AB17" s="88"/>
      <c r="AC17" s="88"/>
      <c r="AD17" s="88"/>
      <c r="AE17" s="88"/>
      <c r="AF17" s="88"/>
      <c r="AG17" s="88"/>
      <c r="AH17" s="88"/>
      <c r="AI17" s="88"/>
      <c r="AJ17" s="88"/>
      <c r="AK17" s="88"/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</row>
    <row r="18" spans="1:48" s="89" customFormat="1" ht="15.75" x14ac:dyDescent="0.25">
      <c r="A18" s="90">
        <v>10</v>
      </c>
      <c r="B18" s="98" t="s">
        <v>64</v>
      </c>
      <c r="C18" s="175">
        <v>74400</v>
      </c>
      <c r="D18" s="92">
        <v>8900</v>
      </c>
      <c r="E18" s="92">
        <v>20100</v>
      </c>
      <c r="F18" s="92">
        <v>22300</v>
      </c>
      <c r="G18" s="93">
        <v>23100</v>
      </c>
      <c r="H18" s="81">
        <v>290</v>
      </c>
      <c r="I18" s="165">
        <v>850</v>
      </c>
      <c r="J18" s="172">
        <v>0.995</v>
      </c>
      <c r="K18" s="173">
        <v>0.3029</v>
      </c>
      <c r="L18" s="174">
        <v>88</v>
      </c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8"/>
      <c r="AI18" s="88"/>
      <c r="AJ18" s="88"/>
      <c r="AK18" s="88"/>
      <c r="AL18" s="88"/>
      <c r="AM18" s="88"/>
      <c r="AN18" s="88"/>
      <c r="AO18" s="88"/>
      <c r="AP18" s="88"/>
      <c r="AQ18" s="88"/>
      <c r="AR18" s="88"/>
      <c r="AS18" s="88"/>
      <c r="AT18" s="88"/>
      <c r="AU18" s="88"/>
      <c r="AV18" s="88"/>
    </row>
    <row r="19" spans="1:48" s="89" customFormat="1" ht="15.75" x14ac:dyDescent="0.25">
      <c r="A19" s="90">
        <v>11</v>
      </c>
      <c r="B19" s="98" t="s">
        <v>65</v>
      </c>
      <c r="C19" s="175">
        <v>210600</v>
      </c>
      <c r="D19" s="92">
        <v>25300</v>
      </c>
      <c r="E19" s="92">
        <v>56900</v>
      </c>
      <c r="F19" s="92">
        <v>63200</v>
      </c>
      <c r="G19" s="93">
        <v>65200</v>
      </c>
      <c r="H19" s="81">
        <v>821</v>
      </c>
      <c r="I19" s="165">
        <v>850</v>
      </c>
      <c r="J19" s="172">
        <v>0.995</v>
      </c>
      <c r="K19" s="173">
        <v>0.3029</v>
      </c>
      <c r="L19" s="174">
        <v>249</v>
      </c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88"/>
      <c r="AA19" s="88"/>
      <c r="AB19" s="88"/>
      <c r="AC19" s="88"/>
      <c r="AD19" s="88"/>
      <c r="AE19" s="88"/>
      <c r="AF19" s="88"/>
      <c r="AG19" s="88"/>
      <c r="AH19" s="88"/>
      <c r="AI19" s="88"/>
      <c r="AJ19" s="88"/>
      <c r="AK19" s="88"/>
      <c r="AL19" s="88"/>
      <c r="AM19" s="88"/>
      <c r="AN19" s="88"/>
      <c r="AO19" s="88"/>
      <c r="AP19" s="88"/>
      <c r="AQ19" s="88"/>
      <c r="AR19" s="88"/>
      <c r="AS19" s="88"/>
      <c r="AT19" s="88"/>
      <c r="AU19" s="88"/>
      <c r="AV19" s="88"/>
    </row>
    <row r="20" spans="1:48" s="89" customFormat="1" ht="15.75" x14ac:dyDescent="0.25">
      <c r="A20" s="90">
        <v>12</v>
      </c>
      <c r="B20" s="98" t="s">
        <v>66</v>
      </c>
      <c r="C20" s="175">
        <v>158200</v>
      </c>
      <c r="D20" s="92">
        <v>19000</v>
      </c>
      <c r="E20" s="92">
        <v>42700</v>
      </c>
      <c r="F20" s="92">
        <v>47500</v>
      </c>
      <c r="G20" s="93">
        <v>49000</v>
      </c>
      <c r="H20" s="81">
        <v>619</v>
      </c>
      <c r="I20" s="165">
        <v>850</v>
      </c>
      <c r="J20" s="172">
        <v>0.995</v>
      </c>
      <c r="K20" s="173">
        <v>0.3029</v>
      </c>
      <c r="L20" s="174">
        <v>187</v>
      </c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</row>
    <row r="21" spans="1:48" s="89" customFormat="1" ht="15" customHeight="1" x14ac:dyDescent="0.25">
      <c r="A21" s="90">
        <v>13</v>
      </c>
      <c r="B21" s="98" t="s">
        <v>67</v>
      </c>
      <c r="C21" s="175">
        <v>210600</v>
      </c>
      <c r="D21" s="92">
        <v>25300</v>
      </c>
      <c r="E21" s="92">
        <v>56900</v>
      </c>
      <c r="F21" s="92">
        <v>63200</v>
      </c>
      <c r="G21" s="93">
        <v>65200</v>
      </c>
      <c r="H21" s="81">
        <v>821</v>
      </c>
      <c r="I21" s="165">
        <v>850</v>
      </c>
      <c r="J21" s="172">
        <v>0.995</v>
      </c>
      <c r="K21" s="173">
        <v>0.3029</v>
      </c>
      <c r="L21" s="174">
        <v>249</v>
      </c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88"/>
      <c r="AP21" s="88"/>
      <c r="AQ21" s="88"/>
      <c r="AR21" s="88"/>
      <c r="AS21" s="88"/>
      <c r="AT21" s="88"/>
      <c r="AU21" s="88"/>
      <c r="AV21" s="88"/>
    </row>
    <row r="22" spans="1:48" s="89" customFormat="1" ht="15.75" x14ac:dyDescent="0.25">
      <c r="A22" s="90">
        <v>14</v>
      </c>
      <c r="B22" s="98" t="s">
        <v>68</v>
      </c>
      <c r="C22" s="175">
        <v>155600</v>
      </c>
      <c r="D22" s="92">
        <v>18700</v>
      </c>
      <c r="E22" s="92">
        <v>42000</v>
      </c>
      <c r="F22" s="92">
        <v>46700</v>
      </c>
      <c r="G22" s="93">
        <v>48200</v>
      </c>
      <c r="H22" s="81">
        <v>606</v>
      </c>
      <c r="I22" s="165">
        <v>850</v>
      </c>
      <c r="J22" s="172">
        <v>0.995</v>
      </c>
      <c r="K22" s="173">
        <v>0.3029</v>
      </c>
      <c r="L22" s="174">
        <v>184</v>
      </c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88"/>
      <c r="AT22" s="88"/>
      <c r="AU22" s="88"/>
      <c r="AV22" s="88"/>
    </row>
    <row r="23" spans="1:48" s="89" customFormat="1" ht="15.75" x14ac:dyDescent="0.25">
      <c r="A23" s="90">
        <v>15</v>
      </c>
      <c r="B23" s="98" t="s">
        <v>69</v>
      </c>
      <c r="C23" s="175">
        <v>55000</v>
      </c>
      <c r="D23" s="92">
        <v>6600</v>
      </c>
      <c r="E23" s="92">
        <v>14900</v>
      </c>
      <c r="F23" s="92">
        <v>16500</v>
      </c>
      <c r="G23" s="93">
        <v>17000</v>
      </c>
      <c r="H23" s="81">
        <v>215</v>
      </c>
      <c r="I23" s="165">
        <v>850</v>
      </c>
      <c r="J23" s="172">
        <v>0.995</v>
      </c>
      <c r="K23" s="173">
        <v>0.3029</v>
      </c>
      <c r="L23" s="174">
        <v>65</v>
      </c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</row>
    <row r="24" spans="1:48" s="89" customFormat="1" ht="15.75" x14ac:dyDescent="0.25">
      <c r="A24" s="90">
        <v>16</v>
      </c>
      <c r="B24" s="98" t="s">
        <v>70</v>
      </c>
      <c r="C24" s="175">
        <v>164900</v>
      </c>
      <c r="D24" s="92">
        <v>19800</v>
      </c>
      <c r="E24" s="92">
        <v>44500</v>
      </c>
      <c r="F24" s="92">
        <v>49500</v>
      </c>
      <c r="G24" s="93">
        <v>51100</v>
      </c>
      <c r="H24" s="81">
        <v>644</v>
      </c>
      <c r="I24" s="165">
        <v>850</v>
      </c>
      <c r="J24" s="172">
        <v>0.995</v>
      </c>
      <c r="K24" s="173">
        <v>0.3029</v>
      </c>
      <c r="L24" s="174">
        <v>195</v>
      </c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</row>
    <row r="25" spans="1:48" s="89" customFormat="1" ht="15.75" x14ac:dyDescent="0.25">
      <c r="A25" s="90">
        <v>17</v>
      </c>
      <c r="B25" s="98" t="s">
        <v>71</v>
      </c>
      <c r="C25" s="175">
        <v>109900</v>
      </c>
      <c r="D25" s="92">
        <v>13200</v>
      </c>
      <c r="E25" s="92">
        <v>29700</v>
      </c>
      <c r="F25" s="92">
        <v>33000</v>
      </c>
      <c r="G25" s="93">
        <v>34000</v>
      </c>
      <c r="H25" s="81">
        <v>429</v>
      </c>
      <c r="I25" s="165">
        <v>850</v>
      </c>
      <c r="J25" s="172">
        <v>0.995</v>
      </c>
      <c r="K25" s="173">
        <v>0.3029</v>
      </c>
      <c r="L25" s="174">
        <v>130</v>
      </c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</row>
    <row r="26" spans="1:48" s="89" customFormat="1" ht="15.75" x14ac:dyDescent="0.25">
      <c r="A26" s="90">
        <v>18</v>
      </c>
      <c r="B26" s="98" t="s">
        <v>72</v>
      </c>
      <c r="C26" s="175">
        <v>110800</v>
      </c>
      <c r="D26" s="92">
        <v>13300</v>
      </c>
      <c r="E26" s="92">
        <v>29900</v>
      </c>
      <c r="F26" s="92">
        <v>33200</v>
      </c>
      <c r="G26" s="93">
        <v>34400</v>
      </c>
      <c r="H26" s="81">
        <v>433</v>
      </c>
      <c r="I26" s="165">
        <v>850</v>
      </c>
      <c r="J26" s="172">
        <v>0.995</v>
      </c>
      <c r="K26" s="173">
        <v>0.3029</v>
      </c>
      <c r="L26" s="174">
        <v>131</v>
      </c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</row>
    <row r="27" spans="1:48" s="89" customFormat="1" ht="15.75" x14ac:dyDescent="0.25">
      <c r="A27" s="90">
        <v>19</v>
      </c>
      <c r="B27" s="98" t="s">
        <v>73</v>
      </c>
      <c r="C27" s="175">
        <v>323600</v>
      </c>
      <c r="D27" s="176">
        <v>39000</v>
      </c>
      <c r="E27" s="92">
        <v>87200</v>
      </c>
      <c r="F27" s="92">
        <v>96700</v>
      </c>
      <c r="G27" s="93">
        <v>100700</v>
      </c>
      <c r="H27" s="81">
        <v>1263</v>
      </c>
      <c r="I27" s="165">
        <v>850</v>
      </c>
      <c r="J27" s="172">
        <v>0.995</v>
      </c>
      <c r="K27" s="173">
        <v>0.3029</v>
      </c>
      <c r="L27" s="174">
        <v>383</v>
      </c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88"/>
      <c r="AP27" s="88"/>
      <c r="AQ27" s="88"/>
      <c r="AR27" s="88"/>
      <c r="AS27" s="88"/>
      <c r="AT27" s="88"/>
      <c r="AU27" s="88"/>
      <c r="AV27" s="88"/>
    </row>
    <row r="28" spans="1:48" s="89" customFormat="1" ht="15.75" customHeight="1" x14ac:dyDescent="0.25">
      <c r="A28" s="90">
        <v>20</v>
      </c>
      <c r="B28" s="98" t="s">
        <v>74</v>
      </c>
      <c r="C28" s="175">
        <v>67700</v>
      </c>
      <c r="D28" s="92">
        <v>8100</v>
      </c>
      <c r="E28" s="92">
        <v>18300</v>
      </c>
      <c r="F28" s="92">
        <v>20300</v>
      </c>
      <c r="G28" s="93">
        <v>21000</v>
      </c>
      <c r="H28" s="81">
        <v>265</v>
      </c>
      <c r="I28" s="165">
        <v>850</v>
      </c>
      <c r="J28" s="172">
        <v>0.995</v>
      </c>
      <c r="K28" s="173">
        <v>0.3029</v>
      </c>
      <c r="L28" s="174">
        <v>80</v>
      </c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</row>
    <row r="29" spans="1:48" s="89" customFormat="1" ht="15.75" x14ac:dyDescent="0.25">
      <c r="A29" s="90">
        <v>21</v>
      </c>
      <c r="B29" s="98" t="s">
        <v>75</v>
      </c>
      <c r="C29" s="175">
        <v>85400</v>
      </c>
      <c r="D29" s="92">
        <v>10200</v>
      </c>
      <c r="E29" s="92">
        <v>23100</v>
      </c>
      <c r="F29" s="92">
        <v>25600</v>
      </c>
      <c r="G29" s="93">
        <v>26500</v>
      </c>
      <c r="H29" s="81">
        <v>335</v>
      </c>
      <c r="I29" s="165">
        <v>850</v>
      </c>
      <c r="J29" s="172">
        <v>0.995</v>
      </c>
      <c r="K29" s="173">
        <v>0.3029</v>
      </c>
      <c r="L29" s="174">
        <v>101</v>
      </c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88"/>
      <c r="AR29" s="88"/>
      <c r="AS29" s="88"/>
      <c r="AT29" s="88"/>
      <c r="AU29" s="88"/>
      <c r="AV29" s="88"/>
    </row>
    <row r="30" spans="1:48" s="89" customFormat="1" ht="15.75" customHeight="1" x14ac:dyDescent="0.25">
      <c r="A30" s="90">
        <v>22</v>
      </c>
      <c r="B30" s="98" t="s">
        <v>76</v>
      </c>
      <c r="C30" s="175">
        <v>91300</v>
      </c>
      <c r="D30" s="92">
        <v>11000</v>
      </c>
      <c r="E30" s="92">
        <v>24700</v>
      </c>
      <c r="F30" s="92">
        <v>27400</v>
      </c>
      <c r="G30" s="93">
        <v>28200</v>
      </c>
      <c r="H30" s="81">
        <v>356</v>
      </c>
      <c r="I30" s="165">
        <v>850</v>
      </c>
      <c r="J30" s="172">
        <v>0.995</v>
      </c>
      <c r="K30" s="173">
        <v>0.3029</v>
      </c>
      <c r="L30" s="174">
        <v>108</v>
      </c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</row>
    <row r="31" spans="1:48" s="89" customFormat="1" ht="15.75" customHeight="1" x14ac:dyDescent="0.25">
      <c r="A31" s="90">
        <v>23</v>
      </c>
      <c r="B31" s="98" t="s">
        <v>77</v>
      </c>
      <c r="C31" s="175">
        <v>106600</v>
      </c>
      <c r="D31" s="92">
        <v>12800</v>
      </c>
      <c r="E31" s="92">
        <v>28800</v>
      </c>
      <c r="F31" s="92">
        <v>32000</v>
      </c>
      <c r="G31" s="93">
        <v>33000</v>
      </c>
      <c r="H31" s="81">
        <v>417</v>
      </c>
      <c r="I31" s="165">
        <v>850</v>
      </c>
      <c r="J31" s="172">
        <v>0.995</v>
      </c>
      <c r="K31" s="173">
        <v>0.3029</v>
      </c>
      <c r="L31" s="174">
        <v>126</v>
      </c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</row>
    <row r="32" spans="1:48" s="89" customFormat="1" ht="15.75" x14ac:dyDescent="0.25">
      <c r="A32" s="90">
        <v>24</v>
      </c>
      <c r="B32" s="98" t="s">
        <v>78</v>
      </c>
      <c r="C32" s="175">
        <v>210600</v>
      </c>
      <c r="D32" s="92">
        <v>25300</v>
      </c>
      <c r="E32" s="92">
        <v>56900</v>
      </c>
      <c r="F32" s="92">
        <v>63200</v>
      </c>
      <c r="G32" s="93">
        <v>65200</v>
      </c>
      <c r="H32" s="81">
        <v>821</v>
      </c>
      <c r="I32" s="165">
        <v>850</v>
      </c>
      <c r="J32" s="172">
        <v>0.995</v>
      </c>
      <c r="K32" s="173">
        <v>0.3029</v>
      </c>
      <c r="L32" s="174">
        <v>249</v>
      </c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</row>
    <row r="33" spans="1:48" s="89" customFormat="1" ht="15.75" customHeight="1" x14ac:dyDescent="0.25">
      <c r="A33" s="90">
        <v>25</v>
      </c>
      <c r="B33" s="98" t="s">
        <v>79</v>
      </c>
      <c r="C33" s="175">
        <v>161500</v>
      </c>
      <c r="D33" s="92">
        <v>19400</v>
      </c>
      <c r="E33" s="92">
        <v>43600</v>
      </c>
      <c r="F33" s="92">
        <v>48500</v>
      </c>
      <c r="G33" s="93">
        <v>50000</v>
      </c>
      <c r="H33" s="81">
        <v>631</v>
      </c>
      <c r="I33" s="165">
        <v>850</v>
      </c>
      <c r="J33" s="172">
        <v>0.995</v>
      </c>
      <c r="K33" s="173">
        <v>0.3029</v>
      </c>
      <c r="L33" s="174">
        <v>191</v>
      </c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</row>
    <row r="34" spans="1:48" s="89" customFormat="1" ht="15.75" customHeight="1" x14ac:dyDescent="0.25">
      <c r="A34" s="90">
        <v>26</v>
      </c>
      <c r="B34" s="98" t="s">
        <v>80</v>
      </c>
      <c r="C34" s="175">
        <v>119300</v>
      </c>
      <c r="D34" s="92">
        <v>14300</v>
      </c>
      <c r="E34" s="92">
        <v>32200</v>
      </c>
      <c r="F34" s="92">
        <v>35800</v>
      </c>
      <c r="G34" s="93">
        <v>37000</v>
      </c>
      <c r="H34" s="81">
        <v>466</v>
      </c>
      <c r="I34" s="165">
        <v>850</v>
      </c>
      <c r="J34" s="172">
        <v>0.995</v>
      </c>
      <c r="K34" s="173">
        <v>0.3029</v>
      </c>
      <c r="L34" s="174">
        <v>141</v>
      </c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</row>
    <row r="35" spans="1:48" s="89" customFormat="1" ht="15.75" customHeight="1" x14ac:dyDescent="0.25">
      <c r="A35" s="90">
        <v>27</v>
      </c>
      <c r="B35" s="98" t="s">
        <v>81</v>
      </c>
      <c r="C35" s="175">
        <v>161500</v>
      </c>
      <c r="D35" s="92">
        <v>19400</v>
      </c>
      <c r="E35" s="92">
        <v>43600</v>
      </c>
      <c r="F35" s="92">
        <v>48500</v>
      </c>
      <c r="G35" s="93">
        <v>50000</v>
      </c>
      <c r="H35" s="81">
        <v>631</v>
      </c>
      <c r="I35" s="165">
        <v>850</v>
      </c>
      <c r="J35" s="172">
        <v>0.995</v>
      </c>
      <c r="K35" s="173">
        <v>0.3029</v>
      </c>
      <c r="L35" s="174">
        <v>191</v>
      </c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</row>
    <row r="36" spans="1:48" s="89" customFormat="1" ht="15.75" customHeight="1" x14ac:dyDescent="0.25">
      <c r="A36" s="90">
        <v>28</v>
      </c>
      <c r="B36" s="98" t="s">
        <v>82</v>
      </c>
      <c r="C36" s="175">
        <v>90500</v>
      </c>
      <c r="D36" s="92">
        <v>10900</v>
      </c>
      <c r="E36" s="92">
        <v>24400</v>
      </c>
      <c r="F36" s="92">
        <v>27200</v>
      </c>
      <c r="G36" s="93">
        <v>28000</v>
      </c>
      <c r="H36" s="81">
        <v>354</v>
      </c>
      <c r="I36" s="165">
        <v>850</v>
      </c>
      <c r="J36" s="172">
        <v>0.995</v>
      </c>
      <c r="K36" s="173">
        <v>0.3029</v>
      </c>
      <c r="L36" s="174">
        <v>107</v>
      </c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</row>
    <row r="37" spans="1:48" s="89" customFormat="1" ht="15.75" x14ac:dyDescent="0.25">
      <c r="A37" s="90">
        <v>29</v>
      </c>
      <c r="B37" s="98" t="s">
        <v>83</v>
      </c>
      <c r="C37" s="175">
        <v>134500</v>
      </c>
      <c r="D37" s="92">
        <v>16100</v>
      </c>
      <c r="E37" s="92">
        <v>36300</v>
      </c>
      <c r="F37" s="92">
        <v>40400</v>
      </c>
      <c r="G37" s="93">
        <v>41700</v>
      </c>
      <c r="H37" s="81">
        <v>524</v>
      </c>
      <c r="I37" s="165">
        <v>850</v>
      </c>
      <c r="J37" s="172">
        <v>0.995</v>
      </c>
      <c r="K37" s="173">
        <v>0.3029</v>
      </c>
      <c r="L37" s="174">
        <v>159</v>
      </c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</row>
    <row r="38" spans="1:48" s="89" customFormat="1" ht="15.75" customHeight="1" x14ac:dyDescent="0.25">
      <c r="A38" s="90">
        <v>30</v>
      </c>
      <c r="B38" s="98" t="s">
        <v>84</v>
      </c>
      <c r="C38" s="175">
        <v>124300</v>
      </c>
      <c r="D38" s="92">
        <v>14900</v>
      </c>
      <c r="E38" s="92">
        <v>33600</v>
      </c>
      <c r="F38" s="92">
        <v>37300</v>
      </c>
      <c r="G38" s="93">
        <v>38500</v>
      </c>
      <c r="H38" s="81">
        <v>486</v>
      </c>
      <c r="I38" s="165">
        <v>850</v>
      </c>
      <c r="J38" s="172">
        <v>0.995</v>
      </c>
      <c r="K38" s="173">
        <v>0.3029</v>
      </c>
      <c r="L38" s="174">
        <v>147</v>
      </c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</row>
    <row r="39" spans="1:48" s="89" customFormat="1" ht="16.5" customHeight="1" x14ac:dyDescent="0.25">
      <c r="A39" s="90">
        <v>31</v>
      </c>
      <c r="B39" s="98" t="s">
        <v>85</v>
      </c>
      <c r="C39" s="175">
        <v>120900</v>
      </c>
      <c r="D39" s="92">
        <v>14500</v>
      </c>
      <c r="E39" s="92">
        <v>32600</v>
      </c>
      <c r="F39" s="92">
        <v>36300</v>
      </c>
      <c r="G39" s="93">
        <v>37500</v>
      </c>
      <c r="H39" s="81">
        <v>472</v>
      </c>
      <c r="I39" s="165">
        <v>850</v>
      </c>
      <c r="J39" s="172">
        <v>0.995</v>
      </c>
      <c r="K39" s="173">
        <v>0.3029</v>
      </c>
      <c r="L39" s="174">
        <v>143</v>
      </c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</row>
    <row r="40" spans="1:48" s="89" customFormat="1" ht="15.75" customHeight="1" x14ac:dyDescent="0.25">
      <c r="A40" s="90">
        <v>32</v>
      </c>
      <c r="B40" s="98" t="s">
        <v>86</v>
      </c>
      <c r="C40" s="175">
        <v>122600</v>
      </c>
      <c r="D40" s="92">
        <v>14700</v>
      </c>
      <c r="E40" s="92">
        <v>33100</v>
      </c>
      <c r="F40" s="92">
        <v>36800</v>
      </c>
      <c r="G40" s="93">
        <v>38000</v>
      </c>
      <c r="H40" s="81">
        <v>480</v>
      </c>
      <c r="I40" s="165">
        <v>850</v>
      </c>
      <c r="J40" s="172">
        <v>0.995</v>
      </c>
      <c r="K40" s="173">
        <v>0.3029</v>
      </c>
      <c r="L40" s="174">
        <v>145</v>
      </c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</row>
    <row r="41" spans="1:48" s="89" customFormat="1" ht="15.75" customHeight="1" x14ac:dyDescent="0.25">
      <c r="A41" s="90">
        <v>33</v>
      </c>
      <c r="B41" s="98" t="s">
        <v>87</v>
      </c>
      <c r="C41" s="175">
        <v>107400</v>
      </c>
      <c r="D41" s="92">
        <v>12900</v>
      </c>
      <c r="E41" s="92">
        <v>29000</v>
      </c>
      <c r="F41" s="92">
        <v>32200</v>
      </c>
      <c r="G41" s="93">
        <v>33300</v>
      </c>
      <c r="H41" s="81">
        <v>419</v>
      </c>
      <c r="I41" s="165">
        <v>850</v>
      </c>
      <c r="J41" s="172">
        <v>0.995</v>
      </c>
      <c r="K41" s="173">
        <v>0.3029</v>
      </c>
      <c r="L41" s="174">
        <v>127</v>
      </c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</row>
    <row r="42" spans="1:48" s="89" customFormat="1" ht="15.75" x14ac:dyDescent="0.25">
      <c r="A42" s="90">
        <v>34</v>
      </c>
      <c r="B42" s="98" t="s">
        <v>88</v>
      </c>
      <c r="C42" s="175">
        <v>129400</v>
      </c>
      <c r="D42" s="92">
        <v>15500</v>
      </c>
      <c r="E42" s="92">
        <v>34900</v>
      </c>
      <c r="F42" s="92">
        <v>38800</v>
      </c>
      <c r="G42" s="93">
        <v>40200</v>
      </c>
      <c r="H42" s="81">
        <v>505</v>
      </c>
      <c r="I42" s="165">
        <v>850</v>
      </c>
      <c r="J42" s="172">
        <v>0.995</v>
      </c>
      <c r="K42" s="173">
        <v>0.3029</v>
      </c>
      <c r="L42" s="174">
        <v>153</v>
      </c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</row>
    <row r="43" spans="1:48" s="89" customFormat="1" ht="17.25" customHeight="1" x14ac:dyDescent="0.25">
      <c r="A43" s="90">
        <v>35</v>
      </c>
      <c r="B43" s="98" t="s">
        <v>89</v>
      </c>
      <c r="C43" s="175">
        <v>178500</v>
      </c>
      <c r="D43" s="92">
        <v>21400</v>
      </c>
      <c r="E43" s="92">
        <v>48200</v>
      </c>
      <c r="F43" s="92">
        <v>53600</v>
      </c>
      <c r="G43" s="93">
        <v>55300</v>
      </c>
      <c r="H43" s="81">
        <v>695</v>
      </c>
      <c r="I43" s="165">
        <v>850</v>
      </c>
      <c r="J43" s="172">
        <v>0.995</v>
      </c>
      <c r="K43" s="173">
        <v>0.3029</v>
      </c>
      <c r="L43" s="174">
        <v>211</v>
      </c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  <c r="AT43" s="88"/>
      <c r="AU43" s="88"/>
      <c r="AV43" s="88"/>
    </row>
    <row r="44" spans="1:48" s="89" customFormat="1" ht="15.75" customHeight="1" x14ac:dyDescent="0.25">
      <c r="A44" s="90">
        <v>36</v>
      </c>
      <c r="B44" s="98" t="s">
        <v>90</v>
      </c>
      <c r="C44" s="175">
        <v>122600</v>
      </c>
      <c r="D44" s="92">
        <v>14700</v>
      </c>
      <c r="E44" s="92">
        <v>33100</v>
      </c>
      <c r="F44" s="92">
        <v>36800</v>
      </c>
      <c r="G44" s="93">
        <v>38000</v>
      </c>
      <c r="H44" s="81">
        <v>480</v>
      </c>
      <c r="I44" s="165">
        <v>850</v>
      </c>
      <c r="J44" s="172">
        <v>0.995</v>
      </c>
      <c r="K44" s="173">
        <v>0.3029</v>
      </c>
      <c r="L44" s="174">
        <v>145</v>
      </c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  <c r="AT44" s="88"/>
      <c r="AU44" s="88"/>
      <c r="AV44" s="88"/>
    </row>
    <row r="45" spans="1:48" s="89" customFormat="1" ht="15.75" x14ac:dyDescent="0.25">
      <c r="A45" s="90">
        <v>37</v>
      </c>
      <c r="B45" s="98" t="s">
        <v>91</v>
      </c>
      <c r="C45" s="175">
        <v>67700</v>
      </c>
      <c r="D45" s="92">
        <v>8100</v>
      </c>
      <c r="E45" s="92">
        <v>18300</v>
      </c>
      <c r="F45" s="92">
        <v>20300</v>
      </c>
      <c r="G45" s="93">
        <v>21000</v>
      </c>
      <c r="H45" s="81">
        <v>265</v>
      </c>
      <c r="I45" s="165">
        <v>850</v>
      </c>
      <c r="J45" s="172">
        <v>0.995</v>
      </c>
      <c r="K45" s="173">
        <v>0.3029</v>
      </c>
      <c r="L45" s="174">
        <v>80</v>
      </c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  <c r="AT45" s="88"/>
      <c r="AU45" s="88"/>
      <c r="AV45" s="88"/>
    </row>
    <row r="46" spans="1:48" s="89" customFormat="1" ht="15.75" x14ac:dyDescent="0.25">
      <c r="A46" s="90">
        <v>38</v>
      </c>
      <c r="B46" s="98" t="s">
        <v>92</v>
      </c>
      <c r="C46" s="175">
        <v>126000</v>
      </c>
      <c r="D46" s="92">
        <v>15100</v>
      </c>
      <c r="E46" s="92">
        <v>34000</v>
      </c>
      <c r="F46" s="92">
        <v>37800</v>
      </c>
      <c r="G46" s="93">
        <v>39100</v>
      </c>
      <c r="H46" s="81">
        <v>493</v>
      </c>
      <c r="I46" s="165">
        <v>850</v>
      </c>
      <c r="J46" s="172">
        <v>0.995</v>
      </c>
      <c r="K46" s="173">
        <v>0.3029</v>
      </c>
      <c r="L46" s="174">
        <v>149</v>
      </c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</row>
    <row r="47" spans="1:48" s="89" customFormat="1" ht="15.75" x14ac:dyDescent="0.25">
      <c r="A47" s="90">
        <v>39</v>
      </c>
      <c r="B47" s="98" t="s">
        <v>93</v>
      </c>
      <c r="C47" s="175">
        <v>102300</v>
      </c>
      <c r="D47" s="92">
        <v>12300</v>
      </c>
      <c r="E47" s="92">
        <v>27600</v>
      </c>
      <c r="F47" s="92">
        <v>30700</v>
      </c>
      <c r="G47" s="93">
        <v>31700</v>
      </c>
      <c r="H47" s="81">
        <v>398</v>
      </c>
      <c r="I47" s="165">
        <v>850</v>
      </c>
      <c r="J47" s="172">
        <v>0.995</v>
      </c>
      <c r="K47" s="173">
        <v>0.3029</v>
      </c>
      <c r="L47" s="174">
        <v>121</v>
      </c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88"/>
      <c r="AP47" s="88"/>
      <c r="AQ47" s="88"/>
      <c r="AR47" s="88"/>
      <c r="AS47" s="88"/>
      <c r="AT47" s="88"/>
      <c r="AU47" s="88"/>
      <c r="AV47" s="88"/>
    </row>
    <row r="48" spans="1:48" s="89" customFormat="1" ht="15.75" x14ac:dyDescent="0.25">
      <c r="A48" s="90">
        <v>40</v>
      </c>
      <c r="B48" s="98" t="s">
        <v>94</v>
      </c>
      <c r="C48" s="175">
        <v>198800</v>
      </c>
      <c r="D48" s="92">
        <v>23900</v>
      </c>
      <c r="E48" s="92">
        <v>53700</v>
      </c>
      <c r="F48" s="92">
        <v>59600</v>
      </c>
      <c r="G48" s="93">
        <v>61600</v>
      </c>
      <c r="H48" s="81">
        <v>777</v>
      </c>
      <c r="I48" s="165">
        <v>850</v>
      </c>
      <c r="J48" s="172">
        <v>0.995</v>
      </c>
      <c r="K48" s="173">
        <v>0.3029</v>
      </c>
      <c r="L48" s="174">
        <v>235</v>
      </c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</row>
    <row r="49" spans="1:48" s="89" customFormat="1" ht="15.75" x14ac:dyDescent="0.25">
      <c r="A49" s="90">
        <v>41</v>
      </c>
      <c r="B49" s="98" t="s">
        <v>95</v>
      </c>
      <c r="C49" s="175">
        <v>67700</v>
      </c>
      <c r="D49" s="92">
        <v>8100</v>
      </c>
      <c r="E49" s="92">
        <v>18300</v>
      </c>
      <c r="F49" s="92">
        <v>20300</v>
      </c>
      <c r="G49" s="93">
        <v>21000</v>
      </c>
      <c r="H49" s="81">
        <v>265</v>
      </c>
      <c r="I49" s="165">
        <v>850</v>
      </c>
      <c r="J49" s="172">
        <v>0.995</v>
      </c>
      <c r="K49" s="173">
        <v>0.3029</v>
      </c>
      <c r="L49" s="174">
        <v>80</v>
      </c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</row>
    <row r="50" spans="1:48" s="89" customFormat="1" ht="15.75" customHeight="1" x14ac:dyDescent="0.25">
      <c r="A50" s="90">
        <v>42</v>
      </c>
      <c r="B50" s="98" t="s">
        <v>96</v>
      </c>
      <c r="C50" s="175">
        <v>83700</v>
      </c>
      <c r="D50" s="92">
        <v>10000</v>
      </c>
      <c r="E50" s="92">
        <v>22600</v>
      </c>
      <c r="F50" s="92">
        <v>25100</v>
      </c>
      <c r="G50" s="93">
        <v>26000</v>
      </c>
      <c r="H50" s="81">
        <v>326</v>
      </c>
      <c r="I50" s="165">
        <v>850</v>
      </c>
      <c r="J50" s="172">
        <v>0.995</v>
      </c>
      <c r="K50" s="173">
        <v>0.3029</v>
      </c>
      <c r="L50" s="174">
        <v>99</v>
      </c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</row>
    <row r="51" spans="1:48" s="89" customFormat="1" ht="15.75" x14ac:dyDescent="0.25">
      <c r="A51" s="90">
        <v>43</v>
      </c>
      <c r="B51" s="98" t="s">
        <v>97</v>
      </c>
      <c r="C51" s="175">
        <v>229200</v>
      </c>
      <c r="D51" s="92">
        <v>27500</v>
      </c>
      <c r="E51" s="92">
        <v>61900</v>
      </c>
      <c r="F51" s="92">
        <v>68800</v>
      </c>
      <c r="G51" s="93">
        <v>71000</v>
      </c>
      <c r="H51" s="81">
        <v>895</v>
      </c>
      <c r="I51" s="165">
        <v>850</v>
      </c>
      <c r="J51" s="172">
        <v>0.995</v>
      </c>
      <c r="K51" s="173">
        <v>0.3029</v>
      </c>
      <c r="L51" s="174">
        <v>271</v>
      </c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</row>
    <row r="52" spans="1:48" s="89" customFormat="1" ht="15.75" customHeight="1" x14ac:dyDescent="0.25">
      <c r="A52" s="90">
        <v>44</v>
      </c>
      <c r="B52" s="98" t="s">
        <v>98</v>
      </c>
      <c r="C52" s="175">
        <v>74400</v>
      </c>
      <c r="D52" s="92">
        <v>8900</v>
      </c>
      <c r="E52" s="92">
        <v>20100</v>
      </c>
      <c r="F52" s="92">
        <v>22300</v>
      </c>
      <c r="G52" s="93">
        <v>23100</v>
      </c>
      <c r="H52" s="81">
        <v>291</v>
      </c>
      <c r="I52" s="165">
        <v>850</v>
      </c>
      <c r="J52" s="172">
        <v>0.995</v>
      </c>
      <c r="K52" s="173">
        <v>0.3029</v>
      </c>
      <c r="L52" s="174">
        <v>88</v>
      </c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</row>
    <row r="53" spans="1:48" s="88" customFormat="1" ht="16.5" customHeight="1" thickBot="1" x14ac:dyDescent="0.3">
      <c r="A53" s="105"/>
      <c r="B53" s="106"/>
      <c r="C53" s="177"/>
      <c r="D53" s="178"/>
      <c r="E53" s="179"/>
      <c r="F53" s="179"/>
      <c r="G53" s="180">
        <v>0</v>
      </c>
      <c r="H53" s="111"/>
      <c r="I53" s="181"/>
      <c r="J53" s="112"/>
      <c r="K53" s="182"/>
      <c r="L53" s="183"/>
    </row>
    <row r="54" spans="1:48" s="126" customFormat="1" ht="20.25" customHeight="1" thickBot="1" x14ac:dyDescent="0.3">
      <c r="A54" s="114"/>
      <c r="B54" s="115" t="s">
        <v>100</v>
      </c>
      <c r="C54" s="184">
        <v>5738000</v>
      </c>
      <c r="D54" s="185">
        <v>688600</v>
      </c>
      <c r="E54" s="185">
        <v>1549300</v>
      </c>
      <c r="F54" s="185">
        <v>1721400</v>
      </c>
      <c r="G54" s="186">
        <v>1778700</v>
      </c>
      <c r="H54" s="187">
        <v>22400</v>
      </c>
      <c r="I54" s="188"/>
      <c r="J54" s="189"/>
      <c r="K54" s="121"/>
      <c r="L54" s="122">
        <v>6785</v>
      </c>
    </row>
    <row r="55" spans="1:48" s="127" customFormat="1" ht="2.25" customHeight="1" x14ac:dyDescent="0.2">
      <c r="B55" s="128" t="s">
        <v>101</v>
      </c>
      <c r="C55" s="129">
        <v>15759300</v>
      </c>
      <c r="D55" s="129">
        <v>1575900</v>
      </c>
      <c r="E55" s="129">
        <v>5515800</v>
      </c>
      <c r="F55" s="129">
        <v>7091700</v>
      </c>
      <c r="G55" s="129">
        <v>1575900</v>
      </c>
      <c r="H55" s="129"/>
      <c r="I55" s="129"/>
      <c r="J55" s="129"/>
      <c r="K55" s="129"/>
      <c r="L55" s="129"/>
    </row>
    <row r="56" spans="1:48" s="127" customFormat="1" ht="12.75" hidden="1" customHeight="1" x14ac:dyDescent="0.2">
      <c r="B56" s="128"/>
      <c r="C56" s="129"/>
      <c r="D56" s="129"/>
      <c r="E56" s="129">
        <v>3966500</v>
      </c>
      <c r="F56" s="129">
        <v>5370300</v>
      </c>
      <c r="G56" s="129"/>
      <c r="H56" s="129"/>
      <c r="I56" s="129"/>
      <c r="J56" s="129"/>
      <c r="K56" s="129"/>
      <c r="L56" s="129"/>
    </row>
    <row r="57" spans="1:48" s="59" customFormat="1" ht="36.75" customHeight="1" x14ac:dyDescent="0.2">
      <c r="A57" s="130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48" ht="27" customHeight="1" x14ac:dyDescent="0.25">
      <c r="A58" s="63" t="s">
        <v>38</v>
      </c>
    </row>
    <row r="59" spans="1:48" ht="8.25" customHeight="1" x14ac:dyDescent="0.2">
      <c r="A59" s="366"/>
      <c r="B59" s="366"/>
    </row>
  </sheetData>
  <mergeCells count="13">
    <mergeCell ref="G2:K2"/>
    <mergeCell ref="A3:L3"/>
    <mergeCell ref="A5:A7"/>
    <mergeCell ref="B5:B7"/>
    <mergeCell ref="C5:G5"/>
    <mergeCell ref="H5:H7"/>
    <mergeCell ref="I5:I7"/>
    <mergeCell ref="J5:J7"/>
    <mergeCell ref="A59:B59"/>
    <mergeCell ref="C6:C7"/>
    <mergeCell ref="D6:G6"/>
    <mergeCell ref="K5:K7"/>
    <mergeCell ref="L5:L7"/>
  </mergeCells>
  <pageMargins left="0.6692913385826772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63"/>
  <sheetViews>
    <sheetView view="pageBreakPreview" zoomScale="85" zoomScaleNormal="75" workbookViewId="0">
      <pane xSplit="2" ySplit="8" topLeftCell="C42" activePane="bottomRight" state="frozen"/>
      <selection activeCell="J29" sqref="J29"/>
      <selection pane="topRight" activeCell="J29" sqref="J29"/>
      <selection pane="bottomLeft" activeCell="J29" sqref="J29"/>
      <selection pane="bottomRight" activeCell="D2" sqref="D2:G2"/>
    </sheetView>
  </sheetViews>
  <sheetFormatPr defaultRowHeight="12.75" x14ac:dyDescent="0.2"/>
  <cols>
    <col min="1" max="1" width="3.5703125" style="1" customWidth="1"/>
    <col min="2" max="2" width="28.7109375" style="49" customWidth="1"/>
    <col min="3" max="3" width="16.140625" style="50" customWidth="1"/>
    <col min="4" max="4" width="12.140625" style="1" customWidth="1"/>
    <col min="5" max="5" width="13" style="1" customWidth="1"/>
    <col min="6" max="6" width="17" style="1" customWidth="1"/>
    <col min="7" max="7" width="17.7109375" style="1" customWidth="1"/>
    <col min="8" max="16384" width="9.140625" style="1"/>
  </cols>
  <sheetData>
    <row r="1" spans="1:7" ht="15.75" x14ac:dyDescent="0.25">
      <c r="C1" s="63"/>
      <c r="D1" s="53" t="s">
        <v>121</v>
      </c>
    </row>
    <row r="2" spans="1:7" ht="40.5" customHeight="1" x14ac:dyDescent="0.2">
      <c r="C2" s="56"/>
      <c r="D2" s="337" t="s">
        <v>189</v>
      </c>
      <c r="E2" s="337"/>
      <c r="F2" s="337"/>
      <c r="G2" s="337"/>
    </row>
    <row r="3" spans="1:7" s="59" customFormat="1" ht="44.25" customHeight="1" x14ac:dyDescent="0.25">
      <c r="A3" s="338" t="s">
        <v>116</v>
      </c>
      <c r="B3" s="338"/>
      <c r="C3" s="338"/>
      <c r="D3" s="338"/>
      <c r="E3" s="338"/>
      <c r="F3" s="338"/>
      <c r="G3" s="338"/>
    </row>
    <row r="4" spans="1:7" ht="16.5" customHeight="1" thickBot="1" x14ac:dyDescent="0.3">
      <c r="A4" s="60"/>
      <c r="B4" s="61">
        <v>42355</v>
      </c>
      <c r="C4" s="62" t="s">
        <v>41</v>
      </c>
      <c r="F4" s="132"/>
    </row>
    <row r="5" spans="1:7" s="64" customFormat="1" ht="32.25" customHeight="1" x14ac:dyDescent="0.2">
      <c r="A5" s="352"/>
      <c r="B5" s="355" t="s">
        <v>42</v>
      </c>
      <c r="C5" s="342" t="s">
        <v>122</v>
      </c>
      <c r="D5" s="343"/>
      <c r="E5" s="343"/>
      <c r="F5" s="343"/>
      <c r="G5" s="358"/>
    </row>
    <row r="6" spans="1:7" s="64" customFormat="1" ht="16.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51"/>
    </row>
    <row r="7" spans="1:7" s="64" customFormat="1" ht="18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133" t="s">
        <v>53</v>
      </c>
    </row>
    <row r="8" spans="1:7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3">
        <v>7</v>
      </c>
    </row>
    <row r="9" spans="1:7" s="89" customFormat="1" ht="16.5" thickTop="1" x14ac:dyDescent="0.25">
      <c r="A9" s="76">
        <v>1</v>
      </c>
      <c r="B9" s="77" t="s">
        <v>55</v>
      </c>
      <c r="C9" s="190">
        <v>1850</v>
      </c>
      <c r="D9" s="135">
        <v>221</v>
      </c>
      <c r="E9" s="135">
        <v>500</v>
      </c>
      <c r="F9" s="135">
        <v>555</v>
      </c>
      <c r="G9" s="136">
        <v>574</v>
      </c>
    </row>
    <row r="10" spans="1:7" s="89" customFormat="1" ht="15.75" x14ac:dyDescent="0.25">
      <c r="A10" s="90">
        <v>2</v>
      </c>
      <c r="B10" s="91" t="s">
        <v>56</v>
      </c>
      <c r="C10" s="190">
        <v>2090</v>
      </c>
      <c r="D10" s="137">
        <v>251</v>
      </c>
      <c r="E10" s="135">
        <v>564</v>
      </c>
      <c r="F10" s="135">
        <v>627</v>
      </c>
      <c r="G10" s="136">
        <v>648</v>
      </c>
    </row>
    <row r="11" spans="1:7" s="89" customFormat="1" ht="15.75" x14ac:dyDescent="0.25">
      <c r="A11" s="90">
        <v>3</v>
      </c>
      <c r="B11" s="91" t="s">
        <v>57</v>
      </c>
      <c r="C11" s="190">
        <v>2370</v>
      </c>
      <c r="D11" s="137">
        <v>284</v>
      </c>
      <c r="E11" s="135">
        <v>640</v>
      </c>
      <c r="F11" s="135">
        <v>711</v>
      </c>
      <c r="G11" s="136">
        <v>735</v>
      </c>
    </row>
    <row r="12" spans="1:7" s="89" customFormat="1" ht="15.75" customHeight="1" x14ac:dyDescent="0.25">
      <c r="A12" s="90">
        <v>4</v>
      </c>
      <c r="B12" s="91" t="s">
        <v>58</v>
      </c>
      <c r="C12" s="190">
        <v>2900</v>
      </c>
      <c r="D12" s="137">
        <v>348</v>
      </c>
      <c r="E12" s="135">
        <v>783</v>
      </c>
      <c r="F12" s="135">
        <v>870</v>
      </c>
      <c r="G12" s="136">
        <v>899</v>
      </c>
    </row>
    <row r="13" spans="1:7" s="89" customFormat="1" ht="15.75" x14ac:dyDescent="0.25">
      <c r="A13" s="90">
        <v>5</v>
      </c>
      <c r="B13" s="91" t="s">
        <v>59</v>
      </c>
      <c r="C13" s="190">
        <v>990</v>
      </c>
      <c r="D13" s="137">
        <v>119</v>
      </c>
      <c r="E13" s="135">
        <v>267</v>
      </c>
      <c r="F13" s="135">
        <v>297</v>
      </c>
      <c r="G13" s="136">
        <v>307</v>
      </c>
    </row>
    <row r="14" spans="1:7" s="89" customFormat="1" ht="15.75" x14ac:dyDescent="0.25">
      <c r="A14" s="90">
        <v>6</v>
      </c>
      <c r="B14" s="91" t="s">
        <v>60</v>
      </c>
      <c r="C14" s="190">
        <v>2310</v>
      </c>
      <c r="D14" s="137">
        <v>277</v>
      </c>
      <c r="E14" s="135">
        <v>624</v>
      </c>
      <c r="F14" s="135">
        <v>693</v>
      </c>
      <c r="G14" s="136">
        <v>716</v>
      </c>
    </row>
    <row r="15" spans="1:7" s="89" customFormat="1" ht="15.75" x14ac:dyDescent="0.25">
      <c r="A15" s="90">
        <v>7</v>
      </c>
      <c r="B15" s="91" t="s">
        <v>61</v>
      </c>
      <c r="C15" s="190">
        <v>1180</v>
      </c>
      <c r="D15" s="137">
        <v>141</v>
      </c>
      <c r="E15" s="135">
        <v>319</v>
      </c>
      <c r="F15" s="135">
        <v>354</v>
      </c>
      <c r="G15" s="136">
        <v>366</v>
      </c>
    </row>
    <row r="16" spans="1:7" s="89" customFormat="1" ht="15.75" x14ac:dyDescent="0.25">
      <c r="A16" s="90">
        <v>8</v>
      </c>
      <c r="B16" s="91" t="s">
        <v>62</v>
      </c>
      <c r="C16" s="190">
        <v>1600</v>
      </c>
      <c r="D16" s="137">
        <v>192</v>
      </c>
      <c r="E16" s="135">
        <v>432</v>
      </c>
      <c r="F16" s="135">
        <v>480</v>
      </c>
      <c r="G16" s="136">
        <v>496</v>
      </c>
    </row>
    <row r="17" spans="1:7" s="89" customFormat="1" ht="15.75" x14ac:dyDescent="0.25">
      <c r="A17" s="90">
        <v>9</v>
      </c>
      <c r="B17" s="98" t="s">
        <v>63</v>
      </c>
      <c r="C17" s="190">
        <v>1090</v>
      </c>
      <c r="D17" s="137">
        <v>131</v>
      </c>
      <c r="E17" s="135">
        <v>294</v>
      </c>
      <c r="F17" s="135">
        <v>327</v>
      </c>
      <c r="G17" s="136">
        <v>338</v>
      </c>
    </row>
    <row r="18" spans="1:7" s="89" customFormat="1" ht="15.75" x14ac:dyDescent="0.25">
      <c r="A18" s="90">
        <v>10</v>
      </c>
      <c r="B18" s="98" t="s">
        <v>64</v>
      </c>
      <c r="C18" s="190">
        <v>1130</v>
      </c>
      <c r="D18" s="137">
        <v>136</v>
      </c>
      <c r="E18" s="135">
        <v>305</v>
      </c>
      <c r="F18" s="135">
        <v>339</v>
      </c>
      <c r="G18" s="136">
        <v>350</v>
      </c>
    </row>
    <row r="19" spans="1:7" s="89" customFormat="1" ht="15.75" x14ac:dyDescent="0.25">
      <c r="A19" s="90">
        <v>11</v>
      </c>
      <c r="B19" s="98" t="s">
        <v>65</v>
      </c>
      <c r="C19" s="190">
        <v>3190</v>
      </c>
      <c r="D19" s="137">
        <v>383</v>
      </c>
      <c r="E19" s="135">
        <v>861</v>
      </c>
      <c r="F19" s="135">
        <v>957</v>
      </c>
      <c r="G19" s="136">
        <v>989</v>
      </c>
    </row>
    <row r="20" spans="1:7" s="89" customFormat="1" ht="15.75" x14ac:dyDescent="0.25">
      <c r="A20" s="90">
        <v>12</v>
      </c>
      <c r="B20" s="98" t="s">
        <v>66</v>
      </c>
      <c r="C20" s="190">
        <v>2400</v>
      </c>
      <c r="D20" s="137">
        <v>288</v>
      </c>
      <c r="E20" s="135">
        <v>648</v>
      </c>
      <c r="F20" s="135">
        <v>720</v>
      </c>
      <c r="G20" s="136">
        <v>744</v>
      </c>
    </row>
    <row r="21" spans="1:7" s="89" customFormat="1" ht="15" customHeight="1" x14ac:dyDescent="0.25">
      <c r="A21" s="90">
        <v>13</v>
      </c>
      <c r="B21" s="98" t="s">
        <v>67</v>
      </c>
      <c r="C21" s="190">
        <v>3190</v>
      </c>
      <c r="D21" s="137">
        <v>383</v>
      </c>
      <c r="E21" s="135">
        <v>861</v>
      </c>
      <c r="F21" s="135">
        <v>957</v>
      </c>
      <c r="G21" s="136">
        <v>989</v>
      </c>
    </row>
    <row r="22" spans="1:7" s="89" customFormat="1" ht="15.75" x14ac:dyDescent="0.25">
      <c r="A22" s="90">
        <v>14</v>
      </c>
      <c r="B22" s="98" t="s">
        <v>68</v>
      </c>
      <c r="C22" s="190">
        <v>2360</v>
      </c>
      <c r="D22" s="137">
        <v>283</v>
      </c>
      <c r="E22" s="135">
        <v>637</v>
      </c>
      <c r="F22" s="135">
        <v>708</v>
      </c>
      <c r="G22" s="136">
        <v>732</v>
      </c>
    </row>
    <row r="23" spans="1:7" s="89" customFormat="1" ht="15.75" x14ac:dyDescent="0.25">
      <c r="A23" s="90">
        <v>15</v>
      </c>
      <c r="B23" s="98" t="s">
        <v>69</v>
      </c>
      <c r="C23" s="190">
        <v>830</v>
      </c>
      <c r="D23" s="137">
        <v>100</v>
      </c>
      <c r="E23" s="135">
        <v>224</v>
      </c>
      <c r="F23" s="135">
        <v>249</v>
      </c>
      <c r="G23" s="136">
        <v>257</v>
      </c>
    </row>
    <row r="24" spans="1:7" s="89" customFormat="1" ht="15.75" x14ac:dyDescent="0.25">
      <c r="A24" s="90">
        <v>16</v>
      </c>
      <c r="B24" s="98" t="s">
        <v>70</v>
      </c>
      <c r="C24" s="190">
        <v>2500</v>
      </c>
      <c r="D24" s="137">
        <v>300</v>
      </c>
      <c r="E24" s="135">
        <v>675</v>
      </c>
      <c r="F24" s="135">
        <v>750</v>
      </c>
      <c r="G24" s="136">
        <v>775</v>
      </c>
    </row>
    <row r="25" spans="1:7" s="89" customFormat="1" ht="15.75" x14ac:dyDescent="0.25">
      <c r="A25" s="90">
        <v>17</v>
      </c>
      <c r="B25" s="98" t="s">
        <v>71</v>
      </c>
      <c r="C25" s="190">
        <v>1660</v>
      </c>
      <c r="D25" s="137">
        <v>199</v>
      </c>
      <c r="E25" s="135">
        <v>448</v>
      </c>
      <c r="F25" s="135">
        <v>498</v>
      </c>
      <c r="G25" s="136">
        <v>515</v>
      </c>
    </row>
    <row r="26" spans="1:7" s="89" customFormat="1" ht="15.75" x14ac:dyDescent="0.25">
      <c r="A26" s="90">
        <v>18</v>
      </c>
      <c r="B26" s="98" t="s">
        <v>72</v>
      </c>
      <c r="C26" s="190">
        <v>1680</v>
      </c>
      <c r="D26" s="137">
        <v>201</v>
      </c>
      <c r="E26" s="135">
        <v>454</v>
      </c>
      <c r="F26" s="135">
        <v>504</v>
      </c>
      <c r="G26" s="136">
        <v>521</v>
      </c>
    </row>
    <row r="27" spans="1:7" s="89" customFormat="1" ht="15.75" x14ac:dyDescent="0.25">
      <c r="A27" s="90">
        <v>19</v>
      </c>
      <c r="B27" s="98" t="s">
        <v>73</v>
      </c>
      <c r="C27" s="190">
        <v>4840</v>
      </c>
      <c r="D27" s="137">
        <v>558</v>
      </c>
      <c r="E27" s="135">
        <v>1342</v>
      </c>
      <c r="F27" s="135">
        <v>1482</v>
      </c>
      <c r="G27" s="136">
        <v>1458</v>
      </c>
    </row>
    <row r="28" spans="1:7" s="89" customFormat="1" ht="15.75" customHeight="1" x14ac:dyDescent="0.25">
      <c r="A28" s="90">
        <v>20</v>
      </c>
      <c r="B28" s="98" t="s">
        <v>74</v>
      </c>
      <c r="C28" s="190">
        <v>1030</v>
      </c>
      <c r="D28" s="137">
        <v>124</v>
      </c>
      <c r="E28" s="135">
        <v>278</v>
      </c>
      <c r="F28" s="135">
        <v>309</v>
      </c>
      <c r="G28" s="136">
        <v>319</v>
      </c>
    </row>
    <row r="29" spans="1:7" s="89" customFormat="1" ht="15.75" x14ac:dyDescent="0.25">
      <c r="A29" s="90">
        <v>21</v>
      </c>
      <c r="B29" s="98" t="s">
        <v>75</v>
      </c>
      <c r="C29" s="190">
        <v>1290</v>
      </c>
      <c r="D29" s="137">
        <v>155</v>
      </c>
      <c r="E29" s="135">
        <v>348</v>
      </c>
      <c r="F29" s="135">
        <v>387</v>
      </c>
      <c r="G29" s="136">
        <v>400</v>
      </c>
    </row>
    <row r="30" spans="1:7" s="89" customFormat="1" ht="15.75" customHeight="1" x14ac:dyDescent="0.25">
      <c r="A30" s="90">
        <v>22</v>
      </c>
      <c r="B30" s="98" t="s">
        <v>76</v>
      </c>
      <c r="C30" s="190">
        <v>1380</v>
      </c>
      <c r="D30" s="137">
        <v>165</v>
      </c>
      <c r="E30" s="135">
        <v>373</v>
      </c>
      <c r="F30" s="135">
        <v>414</v>
      </c>
      <c r="G30" s="136">
        <v>428</v>
      </c>
    </row>
    <row r="31" spans="1:7" s="89" customFormat="1" ht="15.75" customHeight="1" x14ac:dyDescent="0.25">
      <c r="A31" s="90">
        <v>23</v>
      </c>
      <c r="B31" s="98" t="s">
        <v>77</v>
      </c>
      <c r="C31" s="190">
        <v>1610</v>
      </c>
      <c r="D31" s="137">
        <v>193</v>
      </c>
      <c r="E31" s="135">
        <v>435</v>
      </c>
      <c r="F31" s="135">
        <v>483</v>
      </c>
      <c r="G31" s="136">
        <v>499</v>
      </c>
    </row>
    <row r="32" spans="1:7" s="89" customFormat="1" ht="15.75" x14ac:dyDescent="0.25">
      <c r="A32" s="90">
        <v>24</v>
      </c>
      <c r="B32" s="98" t="s">
        <v>78</v>
      </c>
      <c r="C32" s="190">
        <v>3190</v>
      </c>
      <c r="D32" s="137">
        <v>383</v>
      </c>
      <c r="E32" s="135">
        <v>861</v>
      </c>
      <c r="F32" s="135">
        <v>957</v>
      </c>
      <c r="G32" s="136">
        <v>989</v>
      </c>
    </row>
    <row r="33" spans="1:7" s="89" customFormat="1" ht="15.75" customHeight="1" x14ac:dyDescent="0.25">
      <c r="A33" s="90">
        <v>25</v>
      </c>
      <c r="B33" s="98" t="s">
        <v>79</v>
      </c>
      <c r="C33" s="190">
        <v>2450</v>
      </c>
      <c r="D33" s="137">
        <v>293</v>
      </c>
      <c r="E33" s="135">
        <v>662</v>
      </c>
      <c r="F33" s="135">
        <v>735</v>
      </c>
      <c r="G33" s="136">
        <v>760</v>
      </c>
    </row>
    <row r="34" spans="1:7" s="89" customFormat="1" ht="15.75" customHeight="1" x14ac:dyDescent="0.25">
      <c r="A34" s="90">
        <v>26</v>
      </c>
      <c r="B34" s="98" t="s">
        <v>80</v>
      </c>
      <c r="C34" s="190">
        <v>1810</v>
      </c>
      <c r="D34" s="137">
        <v>217</v>
      </c>
      <c r="E34" s="135">
        <v>489</v>
      </c>
      <c r="F34" s="135">
        <v>543</v>
      </c>
      <c r="G34" s="136">
        <v>561</v>
      </c>
    </row>
    <row r="35" spans="1:7" s="89" customFormat="1" ht="15.75" customHeight="1" x14ac:dyDescent="0.25">
      <c r="A35" s="90">
        <v>27</v>
      </c>
      <c r="B35" s="98" t="s">
        <v>81</v>
      </c>
      <c r="C35" s="190">
        <v>2450</v>
      </c>
      <c r="D35" s="137">
        <v>293</v>
      </c>
      <c r="E35" s="135">
        <v>662</v>
      </c>
      <c r="F35" s="135">
        <v>735</v>
      </c>
      <c r="G35" s="136">
        <v>760</v>
      </c>
    </row>
    <row r="36" spans="1:7" s="89" customFormat="1" ht="15.75" customHeight="1" x14ac:dyDescent="0.25">
      <c r="A36" s="90">
        <v>28</v>
      </c>
      <c r="B36" s="98" t="s">
        <v>82</v>
      </c>
      <c r="C36" s="190">
        <v>1370</v>
      </c>
      <c r="D36" s="137">
        <v>164</v>
      </c>
      <c r="E36" s="135">
        <v>370</v>
      </c>
      <c r="F36" s="135">
        <v>411</v>
      </c>
      <c r="G36" s="136">
        <v>425</v>
      </c>
    </row>
    <row r="37" spans="1:7" s="89" customFormat="1" ht="15.75" x14ac:dyDescent="0.25">
      <c r="A37" s="90">
        <v>29</v>
      </c>
      <c r="B37" s="98" t="s">
        <v>83</v>
      </c>
      <c r="C37" s="190">
        <v>2040</v>
      </c>
      <c r="D37" s="137">
        <v>245</v>
      </c>
      <c r="E37" s="135">
        <v>551</v>
      </c>
      <c r="F37" s="135">
        <v>612</v>
      </c>
      <c r="G37" s="136">
        <v>632</v>
      </c>
    </row>
    <row r="38" spans="1:7" s="89" customFormat="1" ht="15.75" customHeight="1" x14ac:dyDescent="0.25">
      <c r="A38" s="90">
        <v>30</v>
      </c>
      <c r="B38" s="98" t="s">
        <v>84</v>
      </c>
      <c r="C38" s="190">
        <v>1880</v>
      </c>
      <c r="D38" s="137">
        <v>225</v>
      </c>
      <c r="E38" s="135">
        <v>508</v>
      </c>
      <c r="F38" s="135">
        <v>564</v>
      </c>
      <c r="G38" s="136">
        <v>583</v>
      </c>
    </row>
    <row r="39" spans="1:7" s="89" customFormat="1" ht="16.5" customHeight="1" x14ac:dyDescent="0.25">
      <c r="A39" s="90">
        <v>31</v>
      </c>
      <c r="B39" s="98" t="s">
        <v>85</v>
      </c>
      <c r="C39" s="190">
        <v>1830</v>
      </c>
      <c r="D39" s="137">
        <v>220</v>
      </c>
      <c r="E39" s="135">
        <v>494</v>
      </c>
      <c r="F39" s="135">
        <v>549</v>
      </c>
      <c r="G39" s="136">
        <v>567</v>
      </c>
    </row>
    <row r="40" spans="1:7" s="89" customFormat="1" ht="15.75" customHeight="1" x14ac:dyDescent="0.25">
      <c r="A40" s="90">
        <v>32</v>
      </c>
      <c r="B40" s="98" t="s">
        <v>86</v>
      </c>
      <c r="C40" s="190">
        <v>1860</v>
      </c>
      <c r="D40" s="137">
        <v>223</v>
      </c>
      <c r="E40" s="135">
        <v>502</v>
      </c>
      <c r="F40" s="135">
        <v>558</v>
      </c>
      <c r="G40" s="136">
        <v>577</v>
      </c>
    </row>
    <row r="41" spans="1:7" s="89" customFormat="1" ht="15.75" customHeight="1" x14ac:dyDescent="0.25">
      <c r="A41" s="90">
        <v>33</v>
      </c>
      <c r="B41" s="98" t="s">
        <v>87</v>
      </c>
      <c r="C41" s="190">
        <v>1630</v>
      </c>
      <c r="D41" s="137">
        <v>196</v>
      </c>
      <c r="E41" s="135">
        <v>440</v>
      </c>
      <c r="F41" s="135">
        <v>489</v>
      </c>
      <c r="G41" s="136">
        <v>505</v>
      </c>
    </row>
    <row r="42" spans="1:7" s="89" customFormat="1" ht="15.75" x14ac:dyDescent="0.25">
      <c r="A42" s="90">
        <v>34</v>
      </c>
      <c r="B42" s="98" t="s">
        <v>88</v>
      </c>
      <c r="C42" s="190">
        <v>1960</v>
      </c>
      <c r="D42" s="137">
        <v>235</v>
      </c>
      <c r="E42" s="135">
        <v>529</v>
      </c>
      <c r="F42" s="135">
        <v>588</v>
      </c>
      <c r="G42" s="136">
        <v>608</v>
      </c>
    </row>
    <row r="43" spans="1:7" s="89" customFormat="1" ht="17.25" customHeight="1" x14ac:dyDescent="0.25">
      <c r="A43" s="90">
        <v>35</v>
      </c>
      <c r="B43" s="98" t="s">
        <v>89</v>
      </c>
      <c r="C43" s="190">
        <v>2700</v>
      </c>
      <c r="D43" s="137">
        <v>324</v>
      </c>
      <c r="E43" s="135">
        <v>729</v>
      </c>
      <c r="F43" s="135">
        <v>810</v>
      </c>
      <c r="G43" s="136">
        <v>837</v>
      </c>
    </row>
    <row r="44" spans="1:7" s="89" customFormat="1" ht="15.75" customHeight="1" x14ac:dyDescent="0.25">
      <c r="A44" s="90">
        <v>36</v>
      </c>
      <c r="B44" s="98" t="s">
        <v>90</v>
      </c>
      <c r="C44" s="190">
        <v>1860</v>
      </c>
      <c r="D44" s="137">
        <v>223</v>
      </c>
      <c r="E44" s="135">
        <v>502</v>
      </c>
      <c r="F44" s="135">
        <v>558</v>
      </c>
      <c r="G44" s="136">
        <v>577</v>
      </c>
    </row>
    <row r="45" spans="1:7" s="89" customFormat="1" ht="15.75" x14ac:dyDescent="0.25">
      <c r="A45" s="90">
        <v>37</v>
      </c>
      <c r="B45" s="98" t="s">
        <v>91</v>
      </c>
      <c r="C45" s="190">
        <v>1030</v>
      </c>
      <c r="D45" s="137">
        <v>124</v>
      </c>
      <c r="E45" s="135">
        <v>278</v>
      </c>
      <c r="F45" s="135">
        <v>309</v>
      </c>
      <c r="G45" s="136">
        <v>319</v>
      </c>
    </row>
    <row r="46" spans="1:7" s="89" customFormat="1" ht="15.75" x14ac:dyDescent="0.25">
      <c r="A46" s="90">
        <v>38</v>
      </c>
      <c r="B46" s="98" t="s">
        <v>92</v>
      </c>
      <c r="C46" s="190">
        <v>1910</v>
      </c>
      <c r="D46" s="137">
        <v>229</v>
      </c>
      <c r="E46" s="135">
        <v>516</v>
      </c>
      <c r="F46" s="135">
        <v>573</v>
      </c>
      <c r="G46" s="136">
        <v>592</v>
      </c>
    </row>
    <row r="47" spans="1:7" s="89" customFormat="1" ht="15.75" x14ac:dyDescent="0.25">
      <c r="A47" s="90">
        <v>39</v>
      </c>
      <c r="B47" s="98" t="s">
        <v>93</v>
      </c>
      <c r="C47" s="190">
        <v>1550</v>
      </c>
      <c r="D47" s="137">
        <v>185</v>
      </c>
      <c r="E47" s="135">
        <v>419</v>
      </c>
      <c r="F47" s="135">
        <v>465</v>
      </c>
      <c r="G47" s="136">
        <v>481</v>
      </c>
    </row>
    <row r="48" spans="1:7" s="89" customFormat="1" ht="15.75" x14ac:dyDescent="0.25">
      <c r="A48" s="90">
        <v>40</v>
      </c>
      <c r="B48" s="98" t="s">
        <v>94</v>
      </c>
      <c r="C48" s="190">
        <v>3010</v>
      </c>
      <c r="D48" s="137">
        <v>361</v>
      </c>
      <c r="E48" s="135">
        <v>813</v>
      </c>
      <c r="F48" s="135">
        <v>903</v>
      </c>
      <c r="G48" s="136">
        <v>933</v>
      </c>
    </row>
    <row r="49" spans="1:7" s="89" customFormat="1" ht="15.75" x14ac:dyDescent="0.25">
      <c r="A49" s="90">
        <v>41</v>
      </c>
      <c r="B49" s="98" t="s">
        <v>95</v>
      </c>
      <c r="C49" s="190">
        <v>1030</v>
      </c>
      <c r="D49" s="137">
        <v>124</v>
      </c>
      <c r="E49" s="135">
        <v>278</v>
      </c>
      <c r="F49" s="135">
        <v>309</v>
      </c>
      <c r="G49" s="136">
        <v>319</v>
      </c>
    </row>
    <row r="50" spans="1:7" s="89" customFormat="1" ht="15.75" customHeight="1" x14ac:dyDescent="0.25">
      <c r="A50" s="90">
        <v>42</v>
      </c>
      <c r="B50" s="98" t="s">
        <v>96</v>
      </c>
      <c r="C50" s="190">
        <v>1270</v>
      </c>
      <c r="D50" s="137">
        <v>152</v>
      </c>
      <c r="E50" s="135">
        <v>343</v>
      </c>
      <c r="F50" s="135">
        <v>381</v>
      </c>
      <c r="G50" s="136">
        <v>394</v>
      </c>
    </row>
    <row r="51" spans="1:7" s="89" customFormat="1" ht="15.75" x14ac:dyDescent="0.25">
      <c r="A51" s="90">
        <v>43</v>
      </c>
      <c r="B51" s="98" t="s">
        <v>97</v>
      </c>
      <c r="C51" s="190">
        <v>3470</v>
      </c>
      <c r="D51" s="137">
        <v>416</v>
      </c>
      <c r="E51" s="135">
        <v>937</v>
      </c>
      <c r="F51" s="135">
        <v>1041</v>
      </c>
      <c r="G51" s="136">
        <v>1076</v>
      </c>
    </row>
    <row r="52" spans="1:7" s="89" customFormat="1" ht="15.75" customHeight="1" thickBot="1" x14ac:dyDescent="0.3">
      <c r="A52" s="90">
        <v>44</v>
      </c>
      <c r="B52" s="98" t="s">
        <v>98</v>
      </c>
      <c r="C52" s="190">
        <v>1130</v>
      </c>
      <c r="D52" s="137">
        <v>136</v>
      </c>
      <c r="E52" s="135">
        <v>305</v>
      </c>
      <c r="F52" s="135">
        <v>339</v>
      </c>
      <c r="G52" s="136">
        <v>350</v>
      </c>
    </row>
    <row r="53" spans="1:7" s="88" customFormat="1" ht="16.5" hidden="1" customHeight="1" thickBot="1" x14ac:dyDescent="0.3">
      <c r="A53" s="138"/>
      <c r="B53" s="139"/>
      <c r="C53" s="140"/>
      <c r="D53" s="191"/>
      <c r="E53" s="191"/>
      <c r="F53" s="191"/>
      <c r="G53" s="192"/>
    </row>
    <row r="54" spans="1:7" s="126" customFormat="1" ht="18.75" customHeight="1" thickBot="1" x14ac:dyDescent="0.3">
      <c r="A54" s="141"/>
      <c r="B54" s="115" t="s">
        <v>100</v>
      </c>
      <c r="C54" s="167">
        <v>86900</v>
      </c>
      <c r="D54" s="123">
        <v>10400</v>
      </c>
      <c r="E54" s="123">
        <v>23500</v>
      </c>
      <c r="F54" s="123">
        <v>26100</v>
      </c>
      <c r="G54" s="142">
        <v>26900</v>
      </c>
    </row>
    <row r="55" spans="1:7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</row>
    <row r="56" spans="1:7" s="127" customFormat="1" ht="17.25" hidden="1" customHeight="1" x14ac:dyDescent="0.2">
      <c r="B56" s="128"/>
      <c r="C56" s="129"/>
      <c r="D56" s="144">
        <v>46800</v>
      </c>
      <c r="E56" s="144">
        <v>176500</v>
      </c>
      <c r="F56" s="144">
        <v>231100</v>
      </c>
      <c r="G56" s="144">
        <v>30300</v>
      </c>
    </row>
    <row r="57" spans="1:7" s="59" customFormat="1" ht="36.75" customHeight="1" x14ac:dyDescent="0.2">
      <c r="A57" s="145"/>
      <c r="B57" s="131"/>
      <c r="C57" s="131"/>
      <c r="D57" s="131"/>
      <c r="E57" s="131"/>
      <c r="F57" s="131"/>
      <c r="G57" s="131"/>
    </row>
    <row r="58" spans="1:7" ht="17.25" customHeight="1" x14ac:dyDescent="0.25">
      <c r="A58" s="349" t="s">
        <v>38</v>
      </c>
      <c r="B58" s="350"/>
    </row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  <row r="63" spans="1:7" ht="14.25" customHeight="1" x14ac:dyDescent="0.2"/>
  </sheetData>
  <mergeCells count="8">
    <mergeCell ref="A58:B58"/>
    <mergeCell ref="C6:C7"/>
    <mergeCell ref="D6:G6"/>
    <mergeCell ref="D2:G2"/>
    <mergeCell ref="A3:G3"/>
    <mergeCell ref="A5:A7"/>
    <mergeCell ref="B5:B7"/>
    <mergeCell ref="C5:G5"/>
  </mergeCells>
  <pageMargins left="0.6692913385826772" right="0.19685039370078741" top="0.23622047244094491" bottom="0.19685039370078741" header="0" footer="0"/>
  <pageSetup paperSize="9" scale="80" orientation="portrait" r:id="rId1"/>
  <headerFooter alignWithMargins="0">
    <oddFooter>&amp;R&amp;"Arial Cyr,курсив"&amp;6&amp;Z&amp;F&amp;A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</sheetPr>
  <dimension ref="A1:L65"/>
  <sheetViews>
    <sheetView view="pageBreakPreview" zoomScale="85" zoomScaleNormal="75" zoomScaleSheetLayoutView="85" workbookViewId="0">
      <pane xSplit="2" ySplit="8" topLeftCell="C9" activePane="bottomRight" state="frozen"/>
      <selection activeCell="J29" sqref="J29"/>
      <selection pane="topRight" activeCell="J29" sqref="J29"/>
      <selection pane="bottomLeft" activeCell="J29" sqref="J29"/>
      <selection pane="bottomRight" activeCell="G2" sqref="G2:L2"/>
    </sheetView>
  </sheetViews>
  <sheetFormatPr defaultRowHeight="12.75" x14ac:dyDescent="0.2"/>
  <cols>
    <col min="1" max="1" width="4" style="1" customWidth="1"/>
    <col min="2" max="2" width="25.5703125" style="49" customWidth="1"/>
    <col min="3" max="3" width="12.5703125" style="50" customWidth="1"/>
    <col min="4" max="4" width="10.7109375" style="1" bestFit="1" customWidth="1"/>
    <col min="5" max="5" width="12.5703125" style="1" bestFit="1" customWidth="1"/>
    <col min="6" max="6" width="10.42578125" style="1" customWidth="1"/>
    <col min="7" max="7" width="11.7109375" style="1" bestFit="1" customWidth="1"/>
    <col min="8" max="8" width="10.42578125" style="1" customWidth="1"/>
    <col min="9" max="9" width="6.85546875" style="1" customWidth="1"/>
    <col min="10" max="10" width="7.28515625" style="1" customWidth="1"/>
    <col min="11" max="11" width="8.5703125" style="1" customWidth="1"/>
    <col min="12" max="12" width="10.28515625" style="1" customWidth="1"/>
    <col min="13" max="16384" width="9.140625" style="1"/>
  </cols>
  <sheetData>
    <row r="1" spans="1:12" ht="25.5" customHeight="1" x14ac:dyDescent="0.25">
      <c r="D1" s="63"/>
      <c r="E1" s="193"/>
      <c r="G1" s="53" t="s">
        <v>123</v>
      </c>
    </row>
    <row r="2" spans="1:12" ht="45" customHeight="1" x14ac:dyDescent="0.25">
      <c r="D2" s="56"/>
      <c r="E2" s="194"/>
      <c r="F2" s="194"/>
      <c r="G2" s="337" t="s">
        <v>189</v>
      </c>
      <c r="H2" s="337"/>
      <c r="I2" s="337"/>
      <c r="J2" s="337"/>
      <c r="K2" s="337"/>
      <c r="L2" s="337"/>
    </row>
    <row r="3" spans="1:12" s="59" customFormat="1" ht="51.75" customHeight="1" x14ac:dyDescent="0.25">
      <c r="A3" s="369" t="s">
        <v>124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12" ht="19.5" customHeight="1" thickBot="1" x14ac:dyDescent="0.3">
      <c r="A4" s="60"/>
      <c r="B4" s="61">
        <f>[1]База!A109</f>
        <v>42355</v>
      </c>
      <c r="C4" s="195" t="s">
        <v>41</v>
      </c>
      <c r="F4" s="132"/>
    </row>
    <row r="5" spans="1:12" s="64" customFormat="1" ht="57.75" customHeight="1" x14ac:dyDescent="0.2">
      <c r="A5" s="339"/>
      <c r="B5" s="341" t="s">
        <v>42</v>
      </c>
      <c r="C5" s="342" t="s">
        <v>125</v>
      </c>
      <c r="D5" s="343"/>
      <c r="E5" s="343"/>
      <c r="F5" s="343"/>
      <c r="G5" s="344"/>
      <c r="H5" s="345" t="s">
        <v>126</v>
      </c>
      <c r="I5" s="347" t="s">
        <v>127</v>
      </c>
      <c r="J5" s="347" t="s">
        <v>16</v>
      </c>
      <c r="K5" s="332" t="s">
        <v>14</v>
      </c>
      <c r="L5" s="367" t="s">
        <v>120</v>
      </c>
    </row>
    <row r="6" spans="1:12" s="64" customFormat="1" ht="14.25" customHeight="1" x14ac:dyDescent="0.2">
      <c r="A6" s="340"/>
      <c r="B6" s="327"/>
      <c r="C6" s="327" t="s">
        <v>48</v>
      </c>
      <c r="D6" s="329" t="s">
        <v>49</v>
      </c>
      <c r="E6" s="330"/>
      <c r="F6" s="330"/>
      <c r="G6" s="331"/>
      <c r="H6" s="346"/>
      <c r="I6" s="348"/>
      <c r="J6" s="348"/>
      <c r="K6" s="333"/>
      <c r="L6" s="368"/>
    </row>
    <row r="7" spans="1:12" s="64" customFormat="1" ht="15" customHeight="1" x14ac:dyDescent="0.2">
      <c r="A7" s="340"/>
      <c r="B7" s="32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6"/>
      <c r="I7" s="348"/>
      <c r="J7" s="348"/>
      <c r="K7" s="333"/>
      <c r="L7" s="368"/>
    </row>
    <row r="8" spans="1:12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1">
        <v>9</v>
      </c>
      <c r="J8" s="71">
        <v>10</v>
      </c>
      <c r="K8" s="73">
        <v>11</v>
      </c>
      <c r="L8" s="74">
        <v>12</v>
      </c>
    </row>
    <row r="9" spans="1:12" s="89" customFormat="1" ht="16.5" thickTop="1" x14ac:dyDescent="0.25">
      <c r="A9" s="76">
        <v>1</v>
      </c>
      <c r="B9" s="77" t="s">
        <v>55</v>
      </c>
      <c r="C9" s="171">
        <v>48200</v>
      </c>
      <c r="D9" s="147">
        <v>6300</v>
      </c>
      <c r="E9" s="147">
        <v>12100</v>
      </c>
      <c r="F9" s="147">
        <v>12100</v>
      </c>
      <c r="G9" s="164">
        <v>17700</v>
      </c>
      <c r="H9" s="81">
        <v>474</v>
      </c>
      <c r="I9" s="165">
        <v>850</v>
      </c>
      <c r="J9" s="94">
        <v>1.0696600000000001</v>
      </c>
      <c r="K9" s="173">
        <v>0.1125</v>
      </c>
      <c r="L9" s="174">
        <v>53</v>
      </c>
    </row>
    <row r="10" spans="1:12" s="89" customFormat="1" ht="15.75" x14ac:dyDescent="0.25">
      <c r="A10" s="90">
        <v>2</v>
      </c>
      <c r="B10" s="91" t="s">
        <v>56</v>
      </c>
      <c r="C10" s="175">
        <v>55500</v>
      </c>
      <c r="D10" s="153">
        <v>7200</v>
      </c>
      <c r="E10" s="153">
        <v>13900</v>
      </c>
      <c r="F10" s="153">
        <v>13900</v>
      </c>
      <c r="G10" s="166">
        <v>20500</v>
      </c>
      <c r="H10" s="81">
        <v>538</v>
      </c>
      <c r="I10" s="165">
        <v>850</v>
      </c>
      <c r="J10" s="94">
        <v>1.0696600000000001</v>
      </c>
      <c r="K10" s="173">
        <v>0.1125</v>
      </c>
      <c r="L10" s="174">
        <v>61</v>
      </c>
    </row>
    <row r="11" spans="1:12" s="89" customFormat="1" ht="15.75" x14ac:dyDescent="0.25">
      <c r="A11" s="90">
        <v>3</v>
      </c>
      <c r="B11" s="91" t="s">
        <v>57</v>
      </c>
      <c r="C11" s="175">
        <v>62700</v>
      </c>
      <c r="D11" s="153">
        <v>8200</v>
      </c>
      <c r="E11" s="153">
        <v>15700</v>
      </c>
      <c r="F11" s="153">
        <v>15700</v>
      </c>
      <c r="G11" s="166">
        <v>23100</v>
      </c>
      <c r="H11" s="81">
        <v>611</v>
      </c>
      <c r="I11" s="165">
        <v>850</v>
      </c>
      <c r="J11" s="94">
        <v>1.0696600000000001</v>
      </c>
      <c r="K11" s="173">
        <v>0.1125</v>
      </c>
      <c r="L11" s="174">
        <v>69</v>
      </c>
    </row>
    <row r="12" spans="1:12" s="89" customFormat="1" ht="15.75" customHeight="1" x14ac:dyDescent="0.25">
      <c r="A12" s="90">
        <v>4</v>
      </c>
      <c r="B12" s="91" t="s">
        <v>58</v>
      </c>
      <c r="C12" s="175">
        <v>76400</v>
      </c>
      <c r="D12" s="153">
        <v>9900</v>
      </c>
      <c r="E12" s="153">
        <v>19100</v>
      </c>
      <c r="F12" s="153">
        <v>19100</v>
      </c>
      <c r="G12" s="196">
        <v>28300</v>
      </c>
      <c r="H12" s="81">
        <v>745</v>
      </c>
      <c r="I12" s="165">
        <v>850</v>
      </c>
      <c r="J12" s="94">
        <v>1.0696600000000001</v>
      </c>
      <c r="K12" s="173">
        <v>0.1125</v>
      </c>
      <c r="L12" s="174">
        <v>84</v>
      </c>
    </row>
    <row r="13" spans="1:12" s="89" customFormat="1" ht="15.75" x14ac:dyDescent="0.25">
      <c r="A13" s="90">
        <v>5</v>
      </c>
      <c r="B13" s="91" t="s">
        <v>59</v>
      </c>
      <c r="C13" s="175">
        <v>26400</v>
      </c>
      <c r="D13" s="153">
        <v>3400</v>
      </c>
      <c r="E13" s="153">
        <v>6600</v>
      </c>
      <c r="F13" s="153">
        <v>6600</v>
      </c>
      <c r="G13" s="166">
        <v>9800</v>
      </c>
      <c r="H13" s="81">
        <v>255</v>
      </c>
      <c r="I13" s="165">
        <v>850</v>
      </c>
      <c r="J13" s="94">
        <v>1.0696600000000001</v>
      </c>
      <c r="K13" s="173">
        <v>0.1125</v>
      </c>
      <c r="L13" s="174">
        <v>29</v>
      </c>
    </row>
    <row r="14" spans="1:12" s="89" customFormat="1" ht="15.75" x14ac:dyDescent="0.25">
      <c r="A14" s="90">
        <v>6</v>
      </c>
      <c r="B14" s="91" t="s">
        <v>60</v>
      </c>
      <c r="C14" s="175">
        <v>60900</v>
      </c>
      <c r="D14" s="153">
        <v>7900</v>
      </c>
      <c r="E14" s="153">
        <v>15200</v>
      </c>
      <c r="F14" s="153">
        <v>15200</v>
      </c>
      <c r="G14" s="166">
        <v>22600</v>
      </c>
      <c r="H14" s="81">
        <v>594</v>
      </c>
      <c r="I14" s="165">
        <v>850</v>
      </c>
      <c r="J14" s="94">
        <v>1.0696600000000001</v>
      </c>
      <c r="K14" s="173">
        <v>0.1125</v>
      </c>
      <c r="L14" s="174">
        <v>67</v>
      </c>
    </row>
    <row r="15" spans="1:12" s="89" customFormat="1" ht="15.75" x14ac:dyDescent="0.25">
      <c r="A15" s="90">
        <v>7</v>
      </c>
      <c r="B15" s="91" t="s">
        <v>61</v>
      </c>
      <c r="C15" s="175">
        <v>30900</v>
      </c>
      <c r="D15" s="153">
        <v>4000</v>
      </c>
      <c r="E15" s="153">
        <v>7700</v>
      </c>
      <c r="F15" s="153">
        <v>7700</v>
      </c>
      <c r="G15" s="166">
        <v>11500</v>
      </c>
      <c r="H15" s="81">
        <v>303</v>
      </c>
      <c r="I15" s="165">
        <v>850</v>
      </c>
      <c r="J15" s="94">
        <v>1.0696600000000001</v>
      </c>
      <c r="K15" s="173">
        <v>0.1125</v>
      </c>
      <c r="L15" s="174">
        <v>34</v>
      </c>
    </row>
    <row r="16" spans="1:12" s="89" customFormat="1" ht="15.75" x14ac:dyDescent="0.25">
      <c r="A16" s="90">
        <v>8</v>
      </c>
      <c r="B16" s="91" t="s">
        <v>62</v>
      </c>
      <c r="C16" s="175">
        <v>41800</v>
      </c>
      <c r="D16" s="153">
        <v>5400</v>
      </c>
      <c r="E16" s="153">
        <v>10500</v>
      </c>
      <c r="F16" s="153">
        <v>10500</v>
      </c>
      <c r="G16" s="166">
        <v>15400</v>
      </c>
      <c r="H16" s="81">
        <v>412</v>
      </c>
      <c r="I16" s="165">
        <v>850</v>
      </c>
      <c r="J16" s="94">
        <v>1.0696600000000001</v>
      </c>
      <c r="K16" s="173">
        <v>0.1125</v>
      </c>
      <c r="L16" s="174">
        <v>46</v>
      </c>
    </row>
    <row r="17" spans="1:12" s="89" customFormat="1" ht="15.75" x14ac:dyDescent="0.25">
      <c r="A17" s="90">
        <v>9</v>
      </c>
      <c r="B17" s="98" t="s">
        <v>63</v>
      </c>
      <c r="C17" s="175">
        <v>29100</v>
      </c>
      <c r="D17" s="153">
        <v>3800</v>
      </c>
      <c r="E17" s="153">
        <v>7300</v>
      </c>
      <c r="F17" s="153">
        <v>7300</v>
      </c>
      <c r="G17" s="166">
        <v>10700</v>
      </c>
      <c r="H17" s="81">
        <v>280</v>
      </c>
      <c r="I17" s="165">
        <v>850</v>
      </c>
      <c r="J17" s="94">
        <v>1.0696600000000001</v>
      </c>
      <c r="K17" s="173">
        <v>0.1125</v>
      </c>
      <c r="L17" s="174">
        <v>32</v>
      </c>
    </row>
    <row r="18" spans="1:12" s="89" customFormat="1" ht="15.75" x14ac:dyDescent="0.25">
      <c r="A18" s="90">
        <v>10</v>
      </c>
      <c r="B18" s="98" t="s">
        <v>64</v>
      </c>
      <c r="C18" s="175">
        <v>30000</v>
      </c>
      <c r="D18" s="153">
        <v>3900</v>
      </c>
      <c r="E18" s="153">
        <v>7500</v>
      </c>
      <c r="F18" s="153">
        <v>7500</v>
      </c>
      <c r="G18" s="166">
        <v>11100</v>
      </c>
      <c r="H18" s="81">
        <v>290</v>
      </c>
      <c r="I18" s="165">
        <v>850</v>
      </c>
      <c r="J18" s="94">
        <v>1.0696600000000001</v>
      </c>
      <c r="K18" s="173">
        <v>0.1125</v>
      </c>
      <c r="L18" s="174">
        <v>33</v>
      </c>
    </row>
    <row r="19" spans="1:12" s="89" customFormat="1" ht="15.75" x14ac:dyDescent="0.25">
      <c r="A19" s="90">
        <v>11</v>
      </c>
      <c r="B19" s="98" t="s">
        <v>65</v>
      </c>
      <c r="C19" s="175">
        <v>83600</v>
      </c>
      <c r="D19" s="153">
        <v>10900</v>
      </c>
      <c r="E19" s="153">
        <v>20900</v>
      </c>
      <c r="F19" s="153">
        <v>20900</v>
      </c>
      <c r="G19" s="166">
        <v>30900</v>
      </c>
      <c r="H19" s="81">
        <v>821</v>
      </c>
      <c r="I19" s="165">
        <v>850</v>
      </c>
      <c r="J19" s="94">
        <v>1.0696600000000001</v>
      </c>
      <c r="K19" s="173">
        <v>0.1125</v>
      </c>
      <c r="L19" s="174">
        <v>92</v>
      </c>
    </row>
    <row r="20" spans="1:12" s="89" customFormat="1" ht="15.75" x14ac:dyDescent="0.25">
      <c r="A20" s="90">
        <v>12</v>
      </c>
      <c r="B20" s="98" t="s">
        <v>66</v>
      </c>
      <c r="C20" s="175">
        <v>63600</v>
      </c>
      <c r="D20" s="153">
        <v>8300</v>
      </c>
      <c r="E20" s="153">
        <v>15900</v>
      </c>
      <c r="F20" s="153">
        <v>15900</v>
      </c>
      <c r="G20" s="166">
        <v>23500</v>
      </c>
      <c r="H20" s="81">
        <v>619</v>
      </c>
      <c r="I20" s="165">
        <v>850</v>
      </c>
      <c r="J20" s="94">
        <v>1.0696600000000001</v>
      </c>
      <c r="K20" s="173">
        <v>0.1125</v>
      </c>
      <c r="L20" s="174">
        <v>70</v>
      </c>
    </row>
    <row r="21" spans="1:12" s="89" customFormat="1" ht="15" customHeight="1" x14ac:dyDescent="0.25">
      <c r="A21" s="90">
        <v>13</v>
      </c>
      <c r="B21" s="98" t="s">
        <v>67</v>
      </c>
      <c r="C21" s="175">
        <v>83600</v>
      </c>
      <c r="D21" s="153">
        <v>10900</v>
      </c>
      <c r="E21" s="153">
        <v>20900</v>
      </c>
      <c r="F21" s="153">
        <v>20900</v>
      </c>
      <c r="G21" s="166">
        <v>30900</v>
      </c>
      <c r="H21" s="81">
        <v>821</v>
      </c>
      <c r="I21" s="165">
        <v>850</v>
      </c>
      <c r="J21" s="94">
        <v>1.0696600000000001</v>
      </c>
      <c r="K21" s="173">
        <v>0.1125</v>
      </c>
      <c r="L21" s="174">
        <v>92</v>
      </c>
    </row>
    <row r="22" spans="1:12" s="89" customFormat="1" ht="15.75" x14ac:dyDescent="0.25">
      <c r="A22" s="90">
        <v>14</v>
      </c>
      <c r="B22" s="98" t="s">
        <v>68</v>
      </c>
      <c r="C22" s="175">
        <v>61800</v>
      </c>
      <c r="D22" s="153">
        <v>8000</v>
      </c>
      <c r="E22" s="153">
        <v>15500</v>
      </c>
      <c r="F22" s="153">
        <v>15500</v>
      </c>
      <c r="G22" s="166">
        <v>22800</v>
      </c>
      <c r="H22" s="81">
        <v>606</v>
      </c>
      <c r="I22" s="165">
        <v>850</v>
      </c>
      <c r="J22" s="94">
        <v>1.0696600000000001</v>
      </c>
      <c r="K22" s="173">
        <v>0.1125</v>
      </c>
      <c r="L22" s="174">
        <v>68</v>
      </c>
    </row>
    <row r="23" spans="1:12" s="89" customFormat="1" ht="15.75" x14ac:dyDescent="0.25">
      <c r="A23" s="90">
        <v>15</v>
      </c>
      <c r="B23" s="98" t="s">
        <v>69</v>
      </c>
      <c r="C23" s="175">
        <v>21800</v>
      </c>
      <c r="D23" s="153">
        <v>2800</v>
      </c>
      <c r="E23" s="153">
        <v>5500</v>
      </c>
      <c r="F23" s="153">
        <v>5500</v>
      </c>
      <c r="G23" s="166">
        <v>8000</v>
      </c>
      <c r="H23" s="81">
        <v>215</v>
      </c>
      <c r="I23" s="165">
        <v>850</v>
      </c>
      <c r="J23" s="94">
        <v>1.0696600000000001</v>
      </c>
      <c r="K23" s="173">
        <v>0.1125</v>
      </c>
      <c r="L23" s="174">
        <v>24</v>
      </c>
    </row>
    <row r="24" spans="1:12" s="89" customFormat="1" ht="15.75" x14ac:dyDescent="0.25">
      <c r="A24" s="90">
        <v>16</v>
      </c>
      <c r="B24" s="98" t="s">
        <v>70</v>
      </c>
      <c r="C24" s="175">
        <v>65500</v>
      </c>
      <c r="D24" s="153">
        <v>8500</v>
      </c>
      <c r="E24" s="153">
        <v>16400</v>
      </c>
      <c r="F24" s="153">
        <v>16400</v>
      </c>
      <c r="G24" s="166">
        <v>24200</v>
      </c>
      <c r="H24" s="81">
        <v>644</v>
      </c>
      <c r="I24" s="165">
        <v>850</v>
      </c>
      <c r="J24" s="94">
        <v>1.0696600000000001</v>
      </c>
      <c r="K24" s="173">
        <v>0.1125</v>
      </c>
      <c r="L24" s="174">
        <v>72</v>
      </c>
    </row>
    <row r="25" spans="1:12" s="89" customFormat="1" ht="15.75" x14ac:dyDescent="0.25">
      <c r="A25" s="90">
        <v>17</v>
      </c>
      <c r="B25" s="98" t="s">
        <v>71</v>
      </c>
      <c r="C25" s="175">
        <v>43600</v>
      </c>
      <c r="D25" s="153">
        <v>5700</v>
      </c>
      <c r="E25" s="153">
        <v>10900</v>
      </c>
      <c r="F25" s="153">
        <v>10900</v>
      </c>
      <c r="G25" s="166">
        <v>16100</v>
      </c>
      <c r="H25" s="81">
        <v>429</v>
      </c>
      <c r="I25" s="165">
        <v>850</v>
      </c>
      <c r="J25" s="94">
        <v>1.0696600000000001</v>
      </c>
      <c r="K25" s="173">
        <v>0.1125</v>
      </c>
      <c r="L25" s="174">
        <v>48</v>
      </c>
    </row>
    <row r="26" spans="1:12" s="89" customFormat="1" ht="15.75" x14ac:dyDescent="0.25">
      <c r="A26" s="90">
        <v>18</v>
      </c>
      <c r="B26" s="98" t="s">
        <v>72</v>
      </c>
      <c r="C26" s="175">
        <v>44600</v>
      </c>
      <c r="D26" s="153">
        <v>5800</v>
      </c>
      <c r="E26" s="153">
        <v>11200</v>
      </c>
      <c r="F26" s="153">
        <v>11200</v>
      </c>
      <c r="G26" s="166">
        <v>16400</v>
      </c>
      <c r="H26" s="81">
        <v>433</v>
      </c>
      <c r="I26" s="165">
        <v>850</v>
      </c>
      <c r="J26" s="94">
        <v>1.0696600000000001</v>
      </c>
      <c r="K26" s="173">
        <v>0.1125</v>
      </c>
      <c r="L26" s="174">
        <v>49</v>
      </c>
    </row>
    <row r="27" spans="1:12" s="89" customFormat="1" ht="15.75" x14ac:dyDescent="0.25">
      <c r="A27" s="90">
        <v>19</v>
      </c>
      <c r="B27" s="98" t="s">
        <v>73</v>
      </c>
      <c r="C27" s="175">
        <v>129100</v>
      </c>
      <c r="D27" s="153">
        <v>16900</v>
      </c>
      <c r="E27" s="153">
        <v>31700</v>
      </c>
      <c r="F27" s="153">
        <v>31700</v>
      </c>
      <c r="G27" s="196">
        <v>48800</v>
      </c>
      <c r="H27" s="81">
        <v>1263</v>
      </c>
      <c r="I27" s="165">
        <v>850</v>
      </c>
      <c r="J27" s="94">
        <v>1.0696600000000001</v>
      </c>
      <c r="K27" s="173">
        <v>0.1125</v>
      </c>
      <c r="L27" s="197">
        <v>142</v>
      </c>
    </row>
    <row r="28" spans="1:12" s="89" customFormat="1" ht="15.75" customHeight="1" x14ac:dyDescent="0.25">
      <c r="A28" s="90">
        <v>20</v>
      </c>
      <c r="B28" s="98" t="s">
        <v>74</v>
      </c>
      <c r="C28" s="175">
        <v>27300</v>
      </c>
      <c r="D28" s="153">
        <v>3500</v>
      </c>
      <c r="E28" s="153">
        <v>6800</v>
      </c>
      <c r="F28" s="153">
        <v>6800</v>
      </c>
      <c r="G28" s="166">
        <v>10200</v>
      </c>
      <c r="H28" s="81">
        <v>265</v>
      </c>
      <c r="I28" s="165">
        <v>850</v>
      </c>
      <c r="J28" s="94">
        <v>1.0696600000000001</v>
      </c>
      <c r="K28" s="173">
        <v>0.1125</v>
      </c>
      <c r="L28" s="174">
        <v>30</v>
      </c>
    </row>
    <row r="29" spans="1:12" s="89" customFormat="1" ht="15.75" x14ac:dyDescent="0.25">
      <c r="A29" s="90">
        <v>21</v>
      </c>
      <c r="B29" s="98" t="s">
        <v>75</v>
      </c>
      <c r="C29" s="175">
        <v>34600</v>
      </c>
      <c r="D29" s="153">
        <v>4500</v>
      </c>
      <c r="E29" s="153">
        <v>8700</v>
      </c>
      <c r="F29" s="153">
        <v>8700</v>
      </c>
      <c r="G29" s="166">
        <v>12700</v>
      </c>
      <c r="H29" s="81">
        <v>335</v>
      </c>
      <c r="I29" s="165">
        <v>850</v>
      </c>
      <c r="J29" s="94">
        <v>1.0696600000000001</v>
      </c>
      <c r="K29" s="173">
        <v>0.1125</v>
      </c>
      <c r="L29" s="174">
        <v>38</v>
      </c>
    </row>
    <row r="30" spans="1:12" s="89" customFormat="1" ht="15.75" customHeight="1" x14ac:dyDescent="0.25">
      <c r="A30" s="90">
        <v>22</v>
      </c>
      <c r="B30" s="98" t="s">
        <v>76</v>
      </c>
      <c r="C30" s="175">
        <v>36400</v>
      </c>
      <c r="D30" s="153">
        <v>4700</v>
      </c>
      <c r="E30" s="153">
        <v>9100</v>
      </c>
      <c r="F30" s="153">
        <v>9100</v>
      </c>
      <c r="G30" s="166">
        <v>13500</v>
      </c>
      <c r="H30" s="81">
        <v>356</v>
      </c>
      <c r="I30" s="165">
        <v>850</v>
      </c>
      <c r="J30" s="94">
        <v>1.0696600000000001</v>
      </c>
      <c r="K30" s="173">
        <v>0.1125</v>
      </c>
      <c r="L30" s="174">
        <v>40</v>
      </c>
    </row>
    <row r="31" spans="1:12" s="89" customFormat="1" ht="15.75" customHeight="1" x14ac:dyDescent="0.25">
      <c r="A31" s="90">
        <v>23</v>
      </c>
      <c r="B31" s="98" t="s">
        <v>77</v>
      </c>
      <c r="C31" s="175">
        <v>42700</v>
      </c>
      <c r="D31" s="153">
        <v>5600</v>
      </c>
      <c r="E31" s="153">
        <v>10700</v>
      </c>
      <c r="F31" s="153">
        <v>10700</v>
      </c>
      <c r="G31" s="166">
        <v>15700</v>
      </c>
      <c r="H31" s="81">
        <v>417</v>
      </c>
      <c r="I31" s="165">
        <v>850</v>
      </c>
      <c r="J31" s="94">
        <v>1.0696600000000001</v>
      </c>
      <c r="K31" s="173">
        <v>0.1125</v>
      </c>
      <c r="L31" s="174">
        <v>47</v>
      </c>
    </row>
    <row r="32" spans="1:12" s="89" customFormat="1" ht="15.75" x14ac:dyDescent="0.25">
      <c r="A32" s="90">
        <v>24</v>
      </c>
      <c r="B32" s="98" t="s">
        <v>78</v>
      </c>
      <c r="C32" s="175">
        <v>83600</v>
      </c>
      <c r="D32" s="153">
        <v>10900</v>
      </c>
      <c r="E32" s="153">
        <v>20900</v>
      </c>
      <c r="F32" s="153">
        <v>20900</v>
      </c>
      <c r="G32" s="166">
        <v>30900</v>
      </c>
      <c r="H32" s="81">
        <v>821</v>
      </c>
      <c r="I32" s="165">
        <v>850</v>
      </c>
      <c r="J32" s="94">
        <v>1.0696600000000001</v>
      </c>
      <c r="K32" s="173">
        <v>0.1125</v>
      </c>
      <c r="L32" s="174">
        <v>92</v>
      </c>
    </row>
    <row r="33" spans="1:12" s="89" customFormat="1" ht="15.75" customHeight="1" x14ac:dyDescent="0.25">
      <c r="A33" s="90">
        <v>25</v>
      </c>
      <c r="B33" s="98" t="s">
        <v>79</v>
      </c>
      <c r="C33" s="175">
        <v>64600</v>
      </c>
      <c r="D33" s="153">
        <v>8400</v>
      </c>
      <c r="E33" s="153">
        <v>16200</v>
      </c>
      <c r="F33" s="153">
        <v>16200</v>
      </c>
      <c r="G33" s="166">
        <v>23800</v>
      </c>
      <c r="H33" s="81">
        <v>631</v>
      </c>
      <c r="I33" s="165">
        <v>850</v>
      </c>
      <c r="J33" s="94">
        <v>1.0696600000000001</v>
      </c>
      <c r="K33" s="173">
        <v>0.1125</v>
      </c>
      <c r="L33" s="174">
        <v>71</v>
      </c>
    </row>
    <row r="34" spans="1:12" s="89" customFormat="1" ht="15.75" customHeight="1" x14ac:dyDescent="0.25">
      <c r="A34" s="90">
        <v>26</v>
      </c>
      <c r="B34" s="98" t="s">
        <v>80</v>
      </c>
      <c r="C34" s="175">
        <v>47300</v>
      </c>
      <c r="D34" s="153">
        <v>6100</v>
      </c>
      <c r="E34" s="153">
        <v>11800</v>
      </c>
      <c r="F34" s="153">
        <v>11800</v>
      </c>
      <c r="G34" s="166">
        <v>17600</v>
      </c>
      <c r="H34" s="81">
        <v>466</v>
      </c>
      <c r="I34" s="165">
        <v>850</v>
      </c>
      <c r="J34" s="94">
        <v>1.0696600000000001</v>
      </c>
      <c r="K34" s="173">
        <v>0.1125</v>
      </c>
      <c r="L34" s="174">
        <v>52</v>
      </c>
    </row>
    <row r="35" spans="1:12" s="89" customFormat="1" ht="15.75" customHeight="1" x14ac:dyDescent="0.25">
      <c r="A35" s="90">
        <v>27</v>
      </c>
      <c r="B35" s="98" t="s">
        <v>81</v>
      </c>
      <c r="C35" s="175">
        <v>64600</v>
      </c>
      <c r="D35" s="153">
        <v>8400</v>
      </c>
      <c r="E35" s="153">
        <v>16200</v>
      </c>
      <c r="F35" s="153">
        <v>16200</v>
      </c>
      <c r="G35" s="166">
        <v>23800</v>
      </c>
      <c r="H35" s="81">
        <v>631</v>
      </c>
      <c r="I35" s="165">
        <v>850</v>
      </c>
      <c r="J35" s="94">
        <v>1.0696600000000001</v>
      </c>
      <c r="K35" s="173">
        <v>0.1125</v>
      </c>
      <c r="L35" s="174">
        <v>71</v>
      </c>
    </row>
    <row r="36" spans="1:12" s="89" customFormat="1" ht="15.75" customHeight="1" x14ac:dyDescent="0.25">
      <c r="A36" s="90">
        <v>28</v>
      </c>
      <c r="B36" s="98" t="s">
        <v>82</v>
      </c>
      <c r="C36" s="175">
        <v>36400</v>
      </c>
      <c r="D36" s="153">
        <v>4700</v>
      </c>
      <c r="E36" s="153">
        <v>9100</v>
      </c>
      <c r="F36" s="153">
        <v>9100</v>
      </c>
      <c r="G36" s="166">
        <v>13500</v>
      </c>
      <c r="H36" s="81">
        <v>354</v>
      </c>
      <c r="I36" s="165">
        <v>850</v>
      </c>
      <c r="J36" s="94">
        <v>1.0696600000000001</v>
      </c>
      <c r="K36" s="173">
        <v>0.1125</v>
      </c>
      <c r="L36" s="174">
        <v>40</v>
      </c>
    </row>
    <row r="37" spans="1:12" s="89" customFormat="1" ht="15.75" x14ac:dyDescent="0.25">
      <c r="A37" s="90">
        <v>29</v>
      </c>
      <c r="B37" s="98" t="s">
        <v>83</v>
      </c>
      <c r="C37" s="175">
        <v>53600</v>
      </c>
      <c r="D37" s="153">
        <v>7000</v>
      </c>
      <c r="E37" s="153">
        <v>13400</v>
      </c>
      <c r="F37" s="153">
        <v>13400</v>
      </c>
      <c r="G37" s="166">
        <v>19800</v>
      </c>
      <c r="H37" s="81">
        <v>524</v>
      </c>
      <c r="I37" s="165">
        <v>850</v>
      </c>
      <c r="J37" s="94">
        <v>1.0696600000000001</v>
      </c>
      <c r="K37" s="173">
        <v>0.1125</v>
      </c>
      <c r="L37" s="174">
        <v>59</v>
      </c>
    </row>
    <row r="38" spans="1:12" s="89" customFormat="1" ht="15.75" customHeight="1" x14ac:dyDescent="0.25">
      <c r="A38" s="90">
        <v>30</v>
      </c>
      <c r="B38" s="98" t="s">
        <v>84</v>
      </c>
      <c r="C38" s="175">
        <v>50000</v>
      </c>
      <c r="D38" s="153">
        <v>6500</v>
      </c>
      <c r="E38" s="153">
        <v>12500</v>
      </c>
      <c r="F38" s="153">
        <v>12500</v>
      </c>
      <c r="G38" s="166">
        <v>18500</v>
      </c>
      <c r="H38" s="81">
        <v>486</v>
      </c>
      <c r="I38" s="165">
        <v>850</v>
      </c>
      <c r="J38" s="94">
        <v>1.0696600000000001</v>
      </c>
      <c r="K38" s="173">
        <v>0.1125</v>
      </c>
      <c r="L38" s="174">
        <v>55</v>
      </c>
    </row>
    <row r="39" spans="1:12" s="89" customFormat="1" ht="16.5" customHeight="1" x14ac:dyDescent="0.25">
      <c r="A39" s="90">
        <v>31</v>
      </c>
      <c r="B39" s="98" t="s">
        <v>85</v>
      </c>
      <c r="C39" s="175">
        <v>48200</v>
      </c>
      <c r="D39" s="153">
        <v>6300</v>
      </c>
      <c r="E39" s="153">
        <v>12100</v>
      </c>
      <c r="F39" s="153">
        <v>12100</v>
      </c>
      <c r="G39" s="166">
        <v>17700</v>
      </c>
      <c r="H39" s="81">
        <v>472</v>
      </c>
      <c r="I39" s="165">
        <v>850</v>
      </c>
      <c r="J39" s="94">
        <v>1.0696600000000001</v>
      </c>
      <c r="K39" s="173">
        <v>0.1125</v>
      </c>
      <c r="L39" s="174">
        <v>53</v>
      </c>
    </row>
    <row r="40" spans="1:12" s="89" customFormat="1" ht="15.75" customHeight="1" x14ac:dyDescent="0.25">
      <c r="A40" s="90">
        <v>32</v>
      </c>
      <c r="B40" s="98" t="s">
        <v>86</v>
      </c>
      <c r="C40" s="175">
        <v>49100</v>
      </c>
      <c r="D40" s="153">
        <v>6400</v>
      </c>
      <c r="E40" s="153">
        <v>12300</v>
      </c>
      <c r="F40" s="153">
        <v>12300</v>
      </c>
      <c r="G40" s="166">
        <v>18100</v>
      </c>
      <c r="H40" s="81">
        <v>480</v>
      </c>
      <c r="I40" s="165">
        <v>850</v>
      </c>
      <c r="J40" s="94">
        <v>1.0696600000000001</v>
      </c>
      <c r="K40" s="173">
        <v>0.1125</v>
      </c>
      <c r="L40" s="174">
        <v>54</v>
      </c>
    </row>
    <row r="41" spans="1:12" s="89" customFormat="1" ht="15.75" customHeight="1" x14ac:dyDescent="0.25">
      <c r="A41" s="90">
        <v>33</v>
      </c>
      <c r="B41" s="98" t="s">
        <v>87</v>
      </c>
      <c r="C41" s="175">
        <v>42700</v>
      </c>
      <c r="D41" s="153">
        <v>5600</v>
      </c>
      <c r="E41" s="153">
        <v>10700</v>
      </c>
      <c r="F41" s="153">
        <v>10700</v>
      </c>
      <c r="G41" s="166">
        <v>15700</v>
      </c>
      <c r="H41" s="81">
        <v>419</v>
      </c>
      <c r="I41" s="165">
        <v>850</v>
      </c>
      <c r="J41" s="94">
        <v>1.0696600000000001</v>
      </c>
      <c r="K41" s="173">
        <v>0.1125</v>
      </c>
      <c r="L41" s="174">
        <v>47</v>
      </c>
    </row>
    <row r="42" spans="1:12" s="89" customFormat="1" ht="15.75" x14ac:dyDescent="0.25">
      <c r="A42" s="90">
        <v>34</v>
      </c>
      <c r="B42" s="98" t="s">
        <v>88</v>
      </c>
      <c r="C42" s="175">
        <v>51800</v>
      </c>
      <c r="D42" s="153">
        <v>6700</v>
      </c>
      <c r="E42" s="153">
        <v>13000</v>
      </c>
      <c r="F42" s="153">
        <v>13000</v>
      </c>
      <c r="G42" s="166">
        <v>19100</v>
      </c>
      <c r="H42" s="81">
        <v>505</v>
      </c>
      <c r="I42" s="165">
        <v>850</v>
      </c>
      <c r="J42" s="94">
        <v>1.0696600000000001</v>
      </c>
      <c r="K42" s="173">
        <v>0.1125</v>
      </c>
      <c r="L42" s="174">
        <v>57</v>
      </c>
    </row>
    <row r="43" spans="1:12" s="89" customFormat="1" ht="17.25" customHeight="1" x14ac:dyDescent="0.25">
      <c r="A43" s="90">
        <v>35</v>
      </c>
      <c r="B43" s="98" t="s">
        <v>89</v>
      </c>
      <c r="C43" s="175">
        <v>70900</v>
      </c>
      <c r="D43" s="153">
        <v>9200</v>
      </c>
      <c r="E43" s="153">
        <v>17700</v>
      </c>
      <c r="F43" s="153">
        <v>17700</v>
      </c>
      <c r="G43" s="166">
        <v>26300</v>
      </c>
      <c r="H43" s="81">
        <v>695</v>
      </c>
      <c r="I43" s="165">
        <v>850</v>
      </c>
      <c r="J43" s="94">
        <v>1.0696600000000001</v>
      </c>
      <c r="K43" s="173">
        <v>0.1125</v>
      </c>
      <c r="L43" s="174">
        <v>78</v>
      </c>
    </row>
    <row r="44" spans="1:12" s="89" customFormat="1" ht="15.75" customHeight="1" x14ac:dyDescent="0.25">
      <c r="A44" s="90">
        <v>36</v>
      </c>
      <c r="B44" s="98" t="s">
        <v>90</v>
      </c>
      <c r="C44" s="175">
        <v>49100</v>
      </c>
      <c r="D44" s="153">
        <v>6400</v>
      </c>
      <c r="E44" s="153">
        <v>12300</v>
      </c>
      <c r="F44" s="153">
        <v>12300</v>
      </c>
      <c r="G44" s="166">
        <v>18100</v>
      </c>
      <c r="H44" s="81">
        <v>480</v>
      </c>
      <c r="I44" s="165">
        <v>850</v>
      </c>
      <c r="J44" s="94">
        <v>1.0696600000000001</v>
      </c>
      <c r="K44" s="173">
        <v>0.1125</v>
      </c>
      <c r="L44" s="174">
        <v>54</v>
      </c>
    </row>
    <row r="45" spans="1:12" s="89" customFormat="1" ht="15.75" x14ac:dyDescent="0.25">
      <c r="A45" s="90">
        <v>37</v>
      </c>
      <c r="B45" s="98" t="s">
        <v>91</v>
      </c>
      <c r="C45" s="175">
        <v>27300</v>
      </c>
      <c r="D45" s="153">
        <v>3500</v>
      </c>
      <c r="E45" s="153">
        <v>6800</v>
      </c>
      <c r="F45" s="153">
        <v>6800</v>
      </c>
      <c r="G45" s="166">
        <v>10200</v>
      </c>
      <c r="H45" s="81">
        <v>265</v>
      </c>
      <c r="I45" s="165">
        <v>850</v>
      </c>
      <c r="J45" s="94">
        <v>1.0696600000000001</v>
      </c>
      <c r="K45" s="173">
        <v>0.1125</v>
      </c>
      <c r="L45" s="174">
        <v>30</v>
      </c>
    </row>
    <row r="46" spans="1:12" s="89" customFormat="1" ht="15.75" x14ac:dyDescent="0.25">
      <c r="A46" s="90">
        <v>38</v>
      </c>
      <c r="B46" s="98" t="s">
        <v>92</v>
      </c>
      <c r="C46" s="175">
        <v>50000</v>
      </c>
      <c r="D46" s="153">
        <v>6500</v>
      </c>
      <c r="E46" s="153">
        <v>12500</v>
      </c>
      <c r="F46" s="153">
        <v>12500</v>
      </c>
      <c r="G46" s="166">
        <v>18500</v>
      </c>
      <c r="H46" s="81">
        <v>493</v>
      </c>
      <c r="I46" s="165">
        <v>850</v>
      </c>
      <c r="J46" s="94">
        <v>1.0696600000000001</v>
      </c>
      <c r="K46" s="173">
        <v>0.1125</v>
      </c>
      <c r="L46" s="174">
        <v>55</v>
      </c>
    </row>
    <row r="47" spans="1:12" s="89" customFormat="1" ht="15.75" x14ac:dyDescent="0.25">
      <c r="A47" s="90">
        <v>39</v>
      </c>
      <c r="B47" s="98" t="s">
        <v>93</v>
      </c>
      <c r="C47" s="175">
        <v>40900</v>
      </c>
      <c r="D47" s="153">
        <v>5300</v>
      </c>
      <c r="E47" s="153">
        <v>10200</v>
      </c>
      <c r="F47" s="153">
        <v>10200</v>
      </c>
      <c r="G47" s="166">
        <v>15200</v>
      </c>
      <c r="H47" s="81">
        <v>398</v>
      </c>
      <c r="I47" s="165">
        <v>850</v>
      </c>
      <c r="J47" s="94">
        <v>1.0696600000000001</v>
      </c>
      <c r="K47" s="173">
        <v>0.1125</v>
      </c>
      <c r="L47" s="174">
        <v>45</v>
      </c>
    </row>
    <row r="48" spans="1:12" s="89" customFormat="1" ht="15.75" x14ac:dyDescent="0.25">
      <c r="A48" s="90">
        <v>40</v>
      </c>
      <c r="B48" s="98" t="s">
        <v>94</v>
      </c>
      <c r="C48" s="175">
        <v>79100</v>
      </c>
      <c r="D48" s="153">
        <v>10300</v>
      </c>
      <c r="E48" s="153">
        <v>19800</v>
      </c>
      <c r="F48" s="153">
        <v>19800</v>
      </c>
      <c r="G48" s="166">
        <v>29200</v>
      </c>
      <c r="H48" s="81">
        <v>777</v>
      </c>
      <c r="I48" s="165">
        <v>850</v>
      </c>
      <c r="J48" s="94">
        <v>1.0696600000000001</v>
      </c>
      <c r="K48" s="173">
        <v>0.1125</v>
      </c>
      <c r="L48" s="174">
        <v>87</v>
      </c>
    </row>
    <row r="49" spans="1:12" s="89" customFormat="1" ht="15.75" x14ac:dyDescent="0.25">
      <c r="A49" s="90">
        <v>41</v>
      </c>
      <c r="B49" s="98" t="s">
        <v>95</v>
      </c>
      <c r="C49" s="175">
        <v>27300</v>
      </c>
      <c r="D49" s="153">
        <v>3500</v>
      </c>
      <c r="E49" s="153">
        <v>6800</v>
      </c>
      <c r="F49" s="153">
        <v>6800</v>
      </c>
      <c r="G49" s="166">
        <v>10200</v>
      </c>
      <c r="H49" s="81">
        <v>265</v>
      </c>
      <c r="I49" s="165">
        <v>850</v>
      </c>
      <c r="J49" s="94">
        <v>1.0696600000000001</v>
      </c>
      <c r="K49" s="173">
        <v>0.1125</v>
      </c>
      <c r="L49" s="174">
        <v>30</v>
      </c>
    </row>
    <row r="50" spans="1:12" s="89" customFormat="1" ht="15.75" customHeight="1" x14ac:dyDescent="0.25">
      <c r="A50" s="90">
        <v>42</v>
      </c>
      <c r="B50" s="98" t="s">
        <v>96</v>
      </c>
      <c r="C50" s="175">
        <v>33600</v>
      </c>
      <c r="D50" s="153">
        <v>4400</v>
      </c>
      <c r="E50" s="153">
        <v>8400</v>
      </c>
      <c r="F50" s="153">
        <v>8400</v>
      </c>
      <c r="G50" s="166">
        <v>12400</v>
      </c>
      <c r="H50" s="81">
        <v>326</v>
      </c>
      <c r="I50" s="165">
        <v>850</v>
      </c>
      <c r="J50" s="94">
        <v>1.0696600000000001</v>
      </c>
      <c r="K50" s="173">
        <v>0.1125</v>
      </c>
      <c r="L50" s="174">
        <v>37</v>
      </c>
    </row>
    <row r="51" spans="1:12" s="89" customFormat="1" ht="15.75" x14ac:dyDescent="0.25">
      <c r="A51" s="90">
        <v>43</v>
      </c>
      <c r="B51" s="98" t="s">
        <v>97</v>
      </c>
      <c r="C51" s="175">
        <v>91800</v>
      </c>
      <c r="D51" s="153">
        <v>11900</v>
      </c>
      <c r="E51" s="153">
        <v>23000</v>
      </c>
      <c r="F51" s="153">
        <v>23000</v>
      </c>
      <c r="G51" s="166">
        <v>33900</v>
      </c>
      <c r="H51" s="81">
        <v>895</v>
      </c>
      <c r="I51" s="165">
        <v>850</v>
      </c>
      <c r="J51" s="94">
        <v>1.0696600000000001</v>
      </c>
      <c r="K51" s="173">
        <v>0.1125</v>
      </c>
      <c r="L51" s="174">
        <v>101</v>
      </c>
    </row>
    <row r="52" spans="1:12" s="89" customFormat="1" ht="15.75" customHeight="1" x14ac:dyDescent="0.25">
      <c r="A52" s="90">
        <v>44</v>
      </c>
      <c r="B52" s="98" t="s">
        <v>98</v>
      </c>
      <c r="C52" s="175">
        <v>30000</v>
      </c>
      <c r="D52" s="153">
        <v>3900</v>
      </c>
      <c r="E52" s="153">
        <v>7500</v>
      </c>
      <c r="F52" s="153">
        <v>7500</v>
      </c>
      <c r="G52" s="166">
        <v>11100</v>
      </c>
      <c r="H52" s="81">
        <v>291</v>
      </c>
      <c r="I52" s="165">
        <v>850</v>
      </c>
      <c r="J52" s="94">
        <v>1.0696600000000001</v>
      </c>
      <c r="K52" s="173">
        <v>0.1125</v>
      </c>
      <c r="L52" s="174">
        <v>33</v>
      </c>
    </row>
    <row r="53" spans="1:12" s="88" customFormat="1" ht="16.5" customHeight="1" thickBot="1" x14ac:dyDescent="0.3">
      <c r="A53" s="138"/>
      <c r="B53" s="139" t="s">
        <v>99</v>
      </c>
      <c r="C53" s="198"/>
      <c r="D53" s="199"/>
      <c r="E53" s="200"/>
      <c r="F53" s="200"/>
      <c r="G53" s="201"/>
      <c r="H53" s="111"/>
      <c r="I53" s="181"/>
      <c r="J53" s="112"/>
      <c r="K53" s="182"/>
      <c r="L53" s="183"/>
    </row>
    <row r="54" spans="1:12" s="126" customFormat="1" ht="20.25" customHeight="1" thickBot="1" x14ac:dyDescent="0.3">
      <c r="A54" s="141"/>
      <c r="B54" s="115" t="s">
        <v>100</v>
      </c>
      <c r="C54" s="124">
        <v>2292000</v>
      </c>
      <c r="D54" s="202">
        <v>298000</v>
      </c>
      <c r="E54" s="202">
        <v>573000</v>
      </c>
      <c r="F54" s="202">
        <v>573000</v>
      </c>
      <c r="G54" s="203">
        <v>848000</v>
      </c>
      <c r="H54" s="187">
        <v>22400</v>
      </c>
      <c r="I54" s="188"/>
      <c r="J54" s="189"/>
      <c r="K54" s="121"/>
      <c r="L54" s="122">
        <v>2521</v>
      </c>
    </row>
    <row r="55" spans="1:12" s="126" customFormat="1" ht="15.75" hidden="1" customHeight="1" x14ac:dyDescent="0.25">
      <c r="A55" s="204"/>
      <c r="B55" s="205" t="s">
        <v>128</v>
      </c>
      <c r="C55" s="206"/>
      <c r="D55" s="207">
        <v>533100</v>
      </c>
      <c r="E55" s="207">
        <v>533100</v>
      </c>
      <c r="F55" s="207">
        <v>533100</v>
      </c>
      <c r="G55" s="207">
        <v>533100</v>
      </c>
      <c r="H55" s="207"/>
      <c r="I55" s="207"/>
      <c r="J55" s="207"/>
      <c r="K55" s="207"/>
      <c r="L55" s="207"/>
    </row>
    <row r="56" spans="1:12" s="126" customFormat="1" ht="15.75" hidden="1" customHeight="1" x14ac:dyDescent="0.25">
      <c r="A56" s="204"/>
      <c r="B56" s="205"/>
      <c r="C56" s="206"/>
      <c r="D56" s="207">
        <v>235100</v>
      </c>
      <c r="E56" s="207">
        <v>-39900</v>
      </c>
      <c r="F56" s="207">
        <v>-39900</v>
      </c>
      <c r="G56" s="207">
        <v>-314900</v>
      </c>
      <c r="H56" s="207"/>
      <c r="I56" s="207"/>
      <c r="J56" s="207"/>
      <c r="K56" s="207"/>
      <c r="L56" s="207"/>
    </row>
    <row r="57" spans="1:12" s="59" customFormat="1" ht="36.75" customHeight="1" x14ac:dyDescent="0.2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  <row r="58" spans="1:12" ht="22.5" customHeight="1" x14ac:dyDescent="0.25">
      <c r="A58" s="349" t="s">
        <v>38</v>
      </c>
      <c r="B58" s="350"/>
    </row>
    <row r="59" spans="1:12" ht="14.25" customHeight="1" x14ac:dyDescent="0.2"/>
    <row r="60" spans="1:12" ht="14.25" customHeight="1" x14ac:dyDescent="0.2"/>
    <row r="61" spans="1:12" ht="14.25" customHeight="1" x14ac:dyDescent="0.2"/>
    <row r="62" spans="1:12" ht="14.25" customHeight="1" x14ac:dyDescent="0.2"/>
    <row r="63" spans="1:12" ht="14.25" customHeight="1" x14ac:dyDescent="0.2"/>
    <row r="64" spans="1:12" ht="14.25" customHeight="1" x14ac:dyDescent="0.2"/>
    <row r="65" ht="14.25" customHeight="1" x14ac:dyDescent="0.2"/>
  </sheetData>
  <mergeCells count="13">
    <mergeCell ref="G2:L2"/>
    <mergeCell ref="A3:L3"/>
    <mergeCell ref="A5:A7"/>
    <mergeCell ref="B5:B7"/>
    <mergeCell ref="C5:G5"/>
    <mergeCell ref="H5:H7"/>
    <mergeCell ref="I5:I7"/>
    <mergeCell ref="J5:J7"/>
    <mergeCell ref="A58:B58"/>
    <mergeCell ref="C6:C7"/>
    <mergeCell ref="D6:G6"/>
    <mergeCell ref="K5:K7"/>
    <mergeCell ref="L5:L7"/>
  </mergeCells>
  <pageMargins left="0.6692913385826772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68"/>
  <sheetViews>
    <sheetView view="pageBreakPreview" zoomScale="85" zoomScaleNormal="75" workbookViewId="0">
      <pane xSplit="2" ySplit="8" topLeftCell="C45" activePane="bottomRight" state="frozen"/>
      <selection activeCell="J29" sqref="J29"/>
      <selection pane="topRight" activeCell="J29" sqref="J29"/>
      <selection pane="bottomLeft" activeCell="J29" sqref="J29"/>
      <selection pane="bottomRight" activeCell="E2" sqref="E2:G2"/>
    </sheetView>
  </sheetViews>
  <sheetFormatPr defaultRowHeight="12.75" x14ac:dyDescent="0.2"/>
  <cols>
    <col min="1" max="1" width="5" style="1" customWidth="1"/>
    <col min="2" max="2" width="28.28515625" style="49" customWidth="1"/>
    <col min="3" max="3" width="16" style="50" customWidth="1"/>
    <col min="4" max="5" width="12.5703125" style="1" customWidth="1"/>
    <col min="6" max="6" width="17.28515625" style="1" customWidth="1"/>
    <col min="7" max="7" width="17.5703125" style="1" customWidth="1"/>
    <col min="8" max="16384" width="9.140625" style="1"/>
  </cols>
  <sheetData>
    <row r="1" spans="1:7" ht="15.75" x14ac:dyDescent="0.25">
      <c r="C1" s="63"/>
      <c r="E1" s="53" t="s">
        <v>129</v>
      </c>
    </row>
    <row r="2" spans="1:7" ht="47.25" customHeight="1" x14ac:dyDescent="0.2">
      <c r="C2" s="56"/>
      <c r="D2" s="56"/>
      <c r="E2" s="337" t="s">
        <v>189</v>
      </c>
      <c r="F2" s="337"/>
      <c r="G2" s="337"/>
    </row>
    <row r="3" spans="1:7" s="59" customFormat="1" ht="47.25" customHeight="1" x14ac:dyDescent="0.25">
      <c r="A3" s="369" t="s">
        <v>130</v>
      </c>
      <c r="B3" s="338"/>
      <c r="C3" s="338"/>
      <c r="D3" s="338"/>
      <c r="E3" s="338"/>
      <c r="F3" s="338"/>
      <c r="G3" s="338"/>
    </row>
    <row r="4" spans="1:7" ht="16.5" customHeight="1" thickBot="1" x14ac:dyDescent="0.3">
      <c r="A4" s="60"/>
      <c r="B4" s="61">
        <v>42355</v>
      </c>
      <c r="C4" s="62" t="s">
        <v>41</v>
      </c>
      <c r="F4" s="132"/>
    </row>
    <row r="5" spans="1:7" s="64" customFormat="1" ht="47.25" customHeight="1" x14ac:dyDescent="0.2">
      <c r="A5" s="352"/>
      <c r="B5" s="355" t="s">
        <v>42</v>
      </c>
      <c r="C5" s="342" t="s">
        <v>131</v>
      </c>
      <c r="D5" s="343"/>
      <c r="E5" s="343"/>
      <c r="F5" s="343"/>
      <c r="G5" s="358"/>
    </row>
    <row r="6" spans="1:7" s="64" customFormat="1" ht="15.7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51"/>
    </row>
    <row r="7" spans="1:7" s="64" customFormat="1" ht="15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133" t="s">
        <v>53</v>
      </c>
    </row>
    <row r="8" spans="1:7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3">
        <v>7</v>
      </c>
    </row>
    <row r="9" spans="1:7" s="89" customFormat="1" ht="16.5" thickTop="1" x14ac:dyDescent="0.25">
      <c r="A9" s="76">
        <v>1</v>
      </c>
      <c r="B9" s="77" t="s">
        <v>55</v>
      </c>
      <c r="C9" s="134">
        <v>730</v>
      </c>
      <c r="D9" s="135">
        <v>94</v>
      </c>
      <c r="E9" s="135">
        <v>183</v>
      </c>
      <c r="F9" s="135">
        <v>183</v>
      </c>
      <c r="G9" s="136">
        <v>270</v>
      </c>
    </row>
    <row r="10" spans="1:7" s="89" customFormat="1" ht="15.75" x14ac:dyDescent="0.25">
      <c r="A10" s="90">
        <v>2</v>
      </c>
      <c r="B10" s="91" t="s">
        <v>56</v>
      </c>
      <c r="C10" s="134">
        <v>840</v>
      </c>
      <c r="D10" s="137">
        <v>109</v>
      </c>
      <c r="E10" s="135">
        <v>210</v>
      </c>
      <c r="F10" s="135">
        <v>210</v>
      </c>
      <c r="G10" s="136">
        <v>311</v>
      </c>
    </row>
    <row r="11" spans="1:7" s="89" customFormat="1" ht="15.75" x14ac:dyDescent="0.25">
      <c r="A11" s="90">
        <v>3</v>
      </c>
      <c r="B11" s="91" t="s">
        <v>57</v>
      </c>
      <c r="C11" s="134">
        <v>950</v>
      </c>
      <c r="D11" s="137">
        <v>122</v>
      </c>
      <c r="E11" s="135">
        <v>238</v>
      </c>
      <c r="F11" s="135">
        <v>238</v>
      </c>
      <c r="G11" s="136">
        <v>352</v>
      </c>
    </row>
    <row r="12" spans="1:7" s="89" customFormat="1" ht="15.75" customHeight="1" x14ac:dyDescent="0.25">
      <c r="A12" s="90">
        <v>4</v>
      </c>
      <c r="B12" s="91" t="s">
        <v>58</v>
      </c>
      <c r="C12" s="134">
        <v>1160</v>
      </c>
      <c r="D12" s="137">
        <v>151</v>
      </c>
      <c r="E12" s="135">
        <v>290</v>
      </c>
      <c r="F12" s="135">
        <v>290</v>
      </c>
      <c r="G12" s="136">
        <v>429</v>
      </c>
    </row>
    <row r="13" spans="1:7" s="89" customFormat="1" ht="15.75" x14ac:dyDescent="0.25">
      <c r="A13" s="90">
        <v>5</v>
      </c>
      <c r="B13" s="91" t="s">
        <v>59</v>
      </c>
      <c r="C13" s="134">
        <v>400</v>
      </c>
      <c r="D13" s="137">
        <v>52</v>
      </c>
      <c r="E13" s="135">
        <v>100</v>
      </c>
      <c r="F13" s="135">
        <v>100</v>
      </c>
      <c r="G13" s="136">
        <v>148</v>
      </c>
    </row>
    <row r="14" spans="1:7" s="89" customFormat="1" ht="15.75" x14ac:dyDescent="0.25">
      <c r="A14" s="90">
        <v>6</v>
      </c>
      <c r="B14" s="91" t="s">
        <v>60</v>
      </c>
      <c r="C14" s="134">
        <v>930</v>
      </c>
      <c r="D14" s="137">
        <v>120</v>
      </c>
      <c r="E14" s="135">
        <v>233</v>
      </c>
      <c r="F14" s="135">
        <v>233</v>
      </c>
      <c r="G14" s="136">
        <v>344</v>
      </c>
    </row>
    <row r="15" spans="1:7" s="89" customFormat="1" ht="15.75" x14ac:dyDescent="0.25">
      <c r="A15" s="90">
        <v>7</v>
      </c>
      <c r="B15" s="91" t="s">
        <v>61</v>
      </c>
      <c r="C15" s="134">
        <v>470</v>
      </c>
      <c r="D15" s="137">
        <v>60</v>
      </c>
      <c r="E15" s="135">
        <v>118</v>
      </c>
      <c r="F15" s="135">
        <v>118</v>
      </c>
      <c r="G15" s="136">
        <v>174</v>
      </c>
    </row>
    <row r="16" spans="1:7" s="89" customFormat="1" ht="15.75" x14ac:dyDescent="0.25">
      <c r="A16" s="90">
        <v>8</v>
      </c>
      <c r="B16" s="91" t="s">
        <v>62</v>
      </c>
      <c r="C16" s="134">
        <v>640</v>
      </c>
      <c r="D16" s="137">
        <v>83</v>
      </c>
      <c r="E16" s="135">
        <v>160</v>
      </c>
      <c r="F16" s="135">
        <v>160</v>
      </c>
      <c r="G16" s="136">
        <v>237</v>
      </c>
    </row>
    <row r="17" spans="1:7" s="89" customFormat="1" ht="15.75" x14ac:dyDescent="0.25">
      <c r="A17" s="90">
        <v>9</v>
      </c>
      <c r="B17" s="98" t="s">
        <v>63</v>
      </c>
      <c r="C17" s="134">
        <v>440</v>
      </c>
      <c r="D17" s="137">
        <v>57</v>
      </c>
      <c r="E17" s="135">
        <v>110</v>
      </c>
      <c r="F17" s="135">
        <v>110</v>
      </c>
      <c r="G17" s="136">
        <v>163</v>
      </c>
    </row>
    <row r="18" spans="1:7" s="89" customFormat="1" ht="15.75" x14ac:dyDescent="0.25">
      <c r="A18" s="90">
        <v>10</v>
      </c>
      <c r="B18" s="98" t="s">
        <v>64</v>
      </c>
      <c r="C18" s="134">
        <v>460</v>
      </c>
      <c r="D18" s="137">
        <v>60</v>
      </c>
      <c r="E18" s="135">
        <v>115</v>
      </c>
      <c r="F18" s="135">
        <v>115</v>
      </c>
      <c r="G18" s="136">
        <v>170</v>
      </c>
    </row>
    <row r="19" spans="1:7" s="89" customFormat="1" ht="15.75" x14ac:dyDescent="0.25">
      <c r="A19" s="90">
        <v>11</v>
      </c>
      <c r="B19" s="98" t="s">
        <v>65</v>
      </c>
      <c r="C19" s="134">
        <v>1270</v>
      </c>
      <c r="D19" s="137">
        <v>164</v>
      </c>
      <c r="E19" s="135">
        <v>318</v>
      </c>
      <c r="F19" s="135">
        <v>318</v>
      </c>
      <c r="G19" s="136">
        <v>470</v>
      </c>
    </row>
    <row r="20" spans="1:7" s="89" customFormat="1" ht="15.75" x14ac:dyDescent="0.25">
      <c r="A20" s="90">
        <v>12</v>
      </c>
      <c r="B20" s="98" t="s">
        <v>66</v>
      </c>
      <c r="C20" s="134">
        <v>970</v>
      </c>
      <c r="D20" s="137">
        <v>125</v>
      </c>
      <c r="E20" s="135">
        <v>243</v>
      </c>
      <c r="F20" s="135">
        <v>243</v>
      </c>
      <c r="G20" s="136">
        <v>359</v>
      </c>
    </row>
    <row r="21" spans="1:7" s="89" customFormat="1" ht="15" customHeight="1" x14ac:dyDescent="0.25">
      <c r="A21" s="90">
        <v>13</v>
      </c>
      <c r="B21" s="98" t="s">
        <v>67</v>
      </c>
      <c r="C21" s="134">
        <v>1270</v>
      </c>
      <c r="D21" s="137">
        <v>164</v>
      </c>
      <c r="E21" s="135">
        <v>318</v>
      </c>
      <c r="F21" s="135">
        <v>318</v>
      </c>
      <c r="G21" s="136">
        <v>470</v>
      </c>
    </row>
    <row r="22" spans="1:7" s="89" customFormat="1" ht="15.75" x14ac:dyDescent="0.25">
      <c r="A22" s="90">
        <v>14</v>
      </c>
      <c r="B22" s="98" t="s">
        <v>68</v>
      </c>
      <c r="C22" s="134">
        <v>940</v>
      </c>
      <c r="D22" s="137">
        <v>122</v>
      </c>
      <c r="E22" s="135">
        <v>235</v>
      </c>
      <c r="F22" s="135">
        <v>235</v>
      </c>
      <c r="G22" s="136">
        <v>348</v>
      </c>
    </row>
    <row r="23" spans="1:7" s="89" customFormat="1" ht="15.75" x14ac:dyDescent="0.25">
      <c r="A23" s="90">
        <v>15</v>
      </c>
      <c r="B23" s="98" t="s">
        <v>69</v>
      </c>
      <c r="C23" s="134">
        <v>330</v>
      </c>
      <c r="D23" s="137">
        <v>42</v>
      </c>
      <c r="E23" s="135">
        <v>83</v>
      </c>
      <c r="F23" s="135">
        <v>83</v>
      </c>
      <c r="G23" s="136">
        <v>122</v>
      </c>
    </row>
    <row r="24" spans="1:7" s="89" customFormat="1" ht="15.75" x14ac:dyDescent="0.25">
      <c r="A24" s="90">
        <v>16</v>
      </c>
      <c r="B24" s="98" t="s">
        <v>70</v>
      </c>
      <c r="C24" s="134">
        <v>1000</v>
      </c>
      <c r="D24" s="137">
        <v>130</v>
      </c>
      <c r="E24" s="135">
        <v>250</v>
      </c>
      <c r="F24" s="135">
        <v>250</v>
      </c>
      <c r="G24" s="136">
        <v>370</v>
      </c>
    </row>
    <row r="25" spans="1:7" s="89" customFormat="1" ht="15.75" x14ac:dyDescent="0.25">
      <c r="A25" s="90">
        <v>17</v>
      </c>
      <c r="B25" s="98" t="s">
        <v>71</v>
      </c>
      <c r="C25" s="134">
        <v>660</v>
      </c>
      <c r="D25" s="137">
        <v>86</v>
      </c>
      <c r="E25" s="135">
        <v>165</v>
      </c>
      <c r="F25" s="135">
        <v>165</v>
      </c>
      <c r="G25" s="136">
        <v>244</v>
      </c>
    </row>
    <row r="26" spans="1:7" s="89" customFormat="1" ht="15.75" x14ac:dyDescent="0.25">
      <c r="A26" s="90">
        <v>18</v>
      </c>
      <c r="B26" s="98" t="s">
        <v>72</v>
      </c>
      <c r="C26" s="134">
        <v>680</v>
      </c>
      <c r="D26" s="137">
        <v>88</v>
      </c>
      <c r="E26" s="135">
        <v>170</v>
      </c>
      <c r="F26" s="135">
        <v>170</v>
      </c>
      <c r="G26" s="136">
        <v>252</v>
      </c>
    </row>
    <row r="27" spans="1:7" s="89" customFormat="1" ht="15.75" x14ac:dyDescent="0.25">
      <c r="A27" s="90">
        <v>19</v>
      </c>
      <c r="B27" s="98" t="s">
        <v>73</v>
      </c>
      <c r="C27" s="134">
        <v>2030</v>
      </c>
      <c r="D27" s="137">
        <v>355</v>
      </c>
      <c r="E27" s="135">
        <v>471</v>
      </c>
      <c r="F27" s="135">
        <v>471</v>
      </c>
      <c r="G27" s="136">
        <v>733</v>
      </c>
    </row>
    <row r="28" spans="1:7" s="89" customFormat="1" ht="15.75" customHeight="1" x14ac:dyDescent="0.25">
      <c r="A28" s="90">
        <v>20</v>
      </c>
      <c r="B28" s="98" t="s">
        <v>74</v>
      </c>
      <c r="C28" s="134">
        <v>410</v>
      </c>
      <c r="D28" s="137">
        <v>52</v>
      </c>
      <c r="E28" s="135">
        <v>103</v>
      </c>
      <c r="F28" s="135">
        <v>103</v>
      </c>
      <c r="G28" s="136">
        <v>152</v>
      </c>
    </row>
    <row r="29" spans="1:7" s="89" customFormat="1" ht="15.75" x14ac:dyDescent="0.25">
      <c r="A29" s="90">
        <v>21</v>
      </c>
      <c r="B29" s="98" t="s">
        <v>75</v>
      </c>
      <c r="C29" s="134">
        <v>530</v>
      </c>
      <c r="D29" s="137">
        <v>68</v>
      </c>
      <c r="E29" s="135">
        <v>133</v>
      </c>
      <c r="F29" s="135">
        <v>133</v>
      </c>
      <c r="G29" s="136">
        <v>196</v>
      </c>
    </row>
    <row r="30" spans="1:7" s="89" customFormat="1" ht="15.75" customHeight="1" x14ac:dyDescent="0.25">
      <c r="A30" s="90">
        <v>22</v>
      </c>
      <c r="B30" s="98" t="s">
        <v>76</v>
      </c>
      <c r="C30" s="134">
        <v>550</v>
      </c>
      <c r="D30" s="137">
        <v>70</v>
      </c>
      <c r="E30" s="135">
        <v>138</v>
      </c>
      <c r="F30" s="135">
        <v>138</v>
      </c>
      <c r="G30" s="136">
        <v>204</v>
      </c>
    </row>
    <row r="31" spans="1:7" s="89" customFormat="1" ht="15.75" customHeight="1" x14ac:dyDescent="0.25">
      <c r="A31" s="90">
        <v>23</v>
      </c>
      <c r="B31" s="98" t="s">
        <v>77</v>
      </c>
      <c r="C31" s="134">
        <v>650</v>
      </c>
      <c r="D31" s="137">
        <v>83</v>
      </c>
      <c r="E31" s="135">
        <v>163</v>
      </c>
      <c r="F31" s="135">
        <v>163</v>
      </c>
      <c r="G31" s="136">
        <v>241</v>
      </c>
    </row>
    <row r="32" spans="1:7" s="89" customFormat="1" ht="15.75" x14ac:dyDescent="0.25">
      <c r="A32" s="90">
        <v>24</v>
      </c>
      <c r="B32" s="98" t="s">
        <v>78</v>
      </c>
      <c r="C32" s="134">
        <v>1270</v>
      </c>
      <c r="D32" s="137">
        <v>164</v>
      </c>
      <c r="E32" s="135">
        <v>318</v>
      </c>
      <c r="F32" s="135">
        <v>318</v>
      </c>
      <c r="G32" s="136">
        <v>470</v>
      </c>
    </row>
    <row r="33" spans="1:7" s="89" customFormat="1" ht="15.75" customHeight="1" x14ac:dyDescent="0.25">
      <c r="A33" s="90">
        <v>25</v>
      </c>
      <c r="B33" s="98" t="s">
        <v>79</v>
      </c>
      <c r="C33" s="134">
        <v>980</v>
      </c>
      <c r="D33" s="137">
        <v>127</v>
      </c>
      <c r="E33" s="135">
        <v>245</v>
      </c>
      <c r="F33" s="135">
        <v>245</v>
      </c>
      <c r="G33" s="136">
        <v>363</v>
      </c>
    </row>
    <row r="34" spans="1:7" s="89" customFormat="1" ht="15.75" customHeight="1" x14ac:dyDescent="0.25">
      <c r="A34" s="90">
        <v>26</v>
      </c>
      <c r="B34" s="98" t="s">
        <v>80</v>
      </c>
      <c r="C34" s="134">
        <v>720</v>
      </c>
      <c r="D34" s="137">
        <v>94</v>
      </c>
      <c r="E34" s="135">
        <v>180</v>
      </c>
      <c r="F34" s="135">
        <v>180</v>
      </c>
      <c r="G34" s="136">
        <v>266</v>
      </c>
    </row>
    <row r="35" spans="1:7" s="89" customFormat="1" ht="15.75" customHeight="1" x14ac:dyDescent="0.25">
      <c r="A35" s="90">
        <v>27</v>
      </c>
      <c r="B35" s="98" t="s">
        <v>81</v>
      </c>
      <c r="C35" s="134">
        <v>980</v>
      </c>
      <c r="D35" s="137">
        <v>127</v>
      </c>
      <c r="E35" s="135">
        <v>245</v>
      </c>
      <c r="F35" s="135">
        <v>245</v>
      </c>
      <c r="G35" s="136">
        <v>363</v>
      </c>
    </row>
    <row r="36" spans="1:7" s="89" customFormat="1" ht="15.75" customHeight="1" x14ac:dyDescent="0.25">
      <c r="A36" s="90">
        <v>28</v>
      </c>
      <c r="B36" s="98" t="s">
        <v>82</v>
      </c>
      <c r="C36" s="134">
        <v>550</v>
      </c>
      <c r="D36" s="137">
        <v>70</v>
      </c>
      <c r="E36" s="135">
        <v>138</v>
      </c>
      <c r="F36" s="135">
        <v>138</v>
      </c>
      <c r="G36" s="136">
        <v>204</v>
      </c>
    </row>
    <row r="37" spans="1:7" s="89" customFormat="1" ht="15.75" x14ac:dyDescent="0.25">
      <c r="A37" s="90">
        <v>29</v>
      </c>
      <c r="B37" s="98" t="s">
        <v>83</v>
      </c>
      <c r="C37" s="134">
        <v>810</v>
      </c>
      <c r="D37" s="137">
        <v>104</v>
      </c>
      <c r="E37" s="135">
        <v>203</v>
      </c>
      <c r="F37" s="135">
        <v>203</v>
      </c>
      <c r="G37" s="136">
        <v>300</v>
      </c>
    </row>
    <row r="38" spans="1:7" s="89" customFormat="1" ht="15.75" customHeight="1" x14ac:dyDescent="0.25">
      <c r="A38" s="90">
        <v>30</v>
      </c>
      <c r="B38" s="98" t="s">
        <v>84</v>
      </c>
      <c r="C38" s="134">
        <v>760</v>
      </c>
      <c r="D38" s="137">
        <v>99</v>
      </c>
      <c r="E38" s="135">
        <v>190</v>
      </c>
      <c r="F38" s="135">
        <v>190</v>
      </c>
      <c r="G38" s="136">
        <v>281</v>
      </c>
    </row>
    <row r="39" spans="1:7" s="89" customFormat="1" ht="16.5" customHeight="1" x14ac:dyDescent="0.25">
      <c r="A39" s="90">
        <v>31</v>
      </c>
      <c r="B39" s="98" t="s">
        <v>85</v>
      </c>
      <c r="C39" s="134">
        <v>730</v>
      </c>
      <c r="D39" s="137">
        <v>94</v>
      </c>
      <c r="E39" s="135">
        <v>183</v>
      </c>
      <c r="F39" s="135">
        <v>183</v>
      </c>
      <c r="G39" s="136">
        <v>270</v>
      </c>
    </row>
    <row r="40" spans="1:7" s="89" customFormat="1" ht="15.75" customHeight="1" x14ac:dyDescent="0.25">
      <c r="A40" s="90">
        <v>32</v>
      </c>
      <c r="B40" s="98" t="s">
        <v>86</v>
      </c>
      <c r="C40" s="134">
        <v>750</v>
      </c>
      <c r="D40" s="137">
        <v>96</v>
      </c>
      <c r="E40" s="135">
        <v>188</v>
      </c>
      <c r="F40" s="135">
        <v>188</v>
      </c>
      <c r="G40" s="136">
        <v>278</v>
      </c>
    </row>
    <row r="41" spans="1:7" s="89" customFormat="1" ht="15.75" customHeight="1" x14ac:dyDescent="0.25">
      <c r="A41" s="90">
        <v>33</v>
      </c>
      <c r="B41" s="98" t="s">
        <v>87</v>
      </c>
      <c r="C41" s="134">
        <v>650</v>
      </c>
      <c r="D41" s="137">
        <v>83</v>
      </c>
      <c r="E41" s="135">
        <v>163</v>
      </c>
      <c r="F41" s="135">
        <v>163</v>
      </c>
      <c r="G41" s="136">
        <v>241</v>
      </c>
    </row>
    <row r="42" spans="1:7" s="89" customFormat="1" ht="15.75" x14ac:dyDescent="0.25">
      <c r="A42" s="90">
        <v>34</v>
      </c>
      <c r="B42" s="98" t="s">
        <v>88</v>
      </c>
      <c r="C42" s="134">
        <v>790</v>
      </c>
      <c r="D42" s="137">
        <v>102</v>
      </c>
      <c r="E42" s="135">
        <v>198</v>
      </c>
      <c r="F42" s="135">
        <v>198</v>
      </c>
      <c r="G42" s="136">
        <v>292</v>
      </c>
    </row>
    <row r="43" spans="1:7" s="89" customFormat="1" ht="17.25" customHeight="1" x14ac:dyDescent="0.25">
      <c r="A43" s="90">
        <v>35</v>
      </c>
      <c r="B43" s="98" t="s">
        <v>89</v>
      </c>
      <c r="C43" s="134">
        <v>1080</v>
      </c>
      <c r="D43" s="137">
        <v>140</v>
      </c>
      <c r="E43" s="135">
        <v>270</v>
      </c>
      <c r="F43" s="135">
        <v>270</v>
      </c>
      <c r="G43" s="136">
        <v>400</v>
      </c>
    </row>
    <row r="44" spans="1:7" s="89" customFormat="1" ht="15.75" customHeight="1" x14ac:dyDescent="0.25">
      <c r="A44" s="90">
        <v>36</v>
      </c>
      <c r="B44" s="98" t="s">
        <v>90</v>
      </c>
      <c r="C44" s="134">
        <v>750</v>
      </c>
      <c r="D44" s="137">
        <v>96</v>
      </c>
      <c r="E44" s="135">
        <v>188</v>
      </c>
      <c r="F44" s="135">
        <v>188</v>
      </c>
      <c r="G44" s="136">
        <v>278</v>
      </c>
    </row>
    <row r="45" spans="1:7" s="89" customFormat="1" ht="15.75" x14ac:dyDescent="0.25">
      <c r="A45" s="90">
        <v>37</v>
      </c>
      <c r="B45" s="98" t="s">
        <v>91</v>
      </c>
      <c r="C45" s="134">
        <v>410</v>
      </c>
      <c r="D45" s="137">
        <v>52</v>
      </c>
      <c r="E45" s="135">
        <v>103</v>
      </c>
      <c r="F45" s="135">
        <v>103</v>
      </c>
      <c r="G45" s="136">
        <v>152</v>
      </c>
    </row>
    <row r="46" spans="1:7" s="89" customFormat="1" ht="15.75" x14ac:dyDescent="0.25">
      <c r="A46" s="90">
        <v>38</v>
      </c>
      <c r="B46" s="98" t="s">
        <v>92</v>
      </c>
      <c r="C46" s="134">
        <v>760</v>
      </c>
      <c r="D46" s="137">
        <v>99</v>
      </c>
      <c r="E46" s="135">
        <v>190</v>
      </c>
      <c r="F46" s="135">
        <v>190</v>
      </c>
      <c r="G46" s="136">
        <v>281</v>
      </c>
    </row>
    <row r="47" spans="1:7" s="89" customFormat="1" ht="15.75" x14ac:dyDescent="0.25">
      <c r="A47" s="90">
        <v>39</v>
      </c>
      <c r="B47" s="98" t="s">
        <v>93</v>
      </c>
      <c r="C47" s="134">
        <v>620</v>
      </c>
      <c r="D47" s="137">
        <v>81</v>
      </c>
      <c r="E47" s="135">
        <v>155</v>
      </c>
      <c r="F47" s="135">
        <v>155</v>
      </c>
      <c r="G47" s="136">
        <v>229</v>
      </c>
    </row>
    <row r="48" spans="1:7" s="89" customFormat="1" ht="15.75" x14ac:dyDescent="0.25">
      <c r="A48" s="90">
        <v>40</v>
      </c>
      <c r="B48" s="98" t="s">
        <v>94</v>
      </c>
      <c r="C48" s="134">
        <v>1200</v>
      </c>
      <c r="D48" s="137">
        <v>156</v>
      </c>
      <c r="E48" s="135">
        <v>300</v>
      </c>
      <c r="F48" s="135">
        <v>300</v>
      </c>
      <c r="G48" s="136">
        <v>444</v>
      </c>
    </row>
    <row r="49" spans="1:7" s="89" customFormat="1" ht="15.75" x14ac:dyDescent="0.25">
      <c r="A49" s="90">
        <v>41</v>
      </c>
      <c r="B49" s="98" t="s">
        <v>95</v>
      </c>
      <c r="C49" s="134">
        <v>410</v>
      </c>
      <c r="D49" s="137">
        <v>52</v>
      </c>
      <c r="E49" s="135">
        <v>103</v>
      </c>
      <c r="F49" s="135">
        <v>103</v>
      </c>
      <c r="G49" s="136">
        <v>152</v>
      </c>
    </row>
    <row r="50" spans="1:7" s="89" customFormat="1" ht="15.75" customHeight="1" x14ac:dyDescent="0.25">
      <c r="A50" s="90">
        <v>42</v>
      </c>
      <c r="B50" s="98" t="s">
        <v>96</v>
      </c>
      <c r="C50" s="134">
        <v>510</v>
      </c>
      <c r="D50" s="137">
        <v>65</v>
      </c>
      <c r="E50" s="135">
        <v>128</v>
      </c>
      <c r="F50" s="135">
        <v>128</v>
      </c>
      <c r="G50" s="136">
        <v>189</v>
      </c>
    </row>
    <row r="51" spans="1:7" s="89" customFormat="1" ht="15.75" x14ac:dyDescent="0.25">
      <c r="A51" s="90">
        <v>43</v>
      </c>
      <c r="B51" s="98" t="s">
        <v>97</v>
      </c>
      <c r="C51" s="134">
        <v>1400</v>
      </c>
      <c r="D51" s="137">
        <v>182</v>
      </c>
      <c r="E51" s="135">
        <v>350</v>
      </c>
      <c r="F51" s="135">
        <v>350</v>
      </c>
      <c r="G51" s="136">
        <v>518</v>
      </c>
    </row>
    <row r="52" spans="1:7" s="89" customFormat="1" ht="15.75" customHeight="1" thickBot="1" x14ac:dyDescent="0.3">
      <c r="A52" s="90">
        <v>44</v>
      </c>
      <c r="B52" s="98" t="s">
        <v>98</v>
      </c>
      <c r="C52" s="134">
        <v>460</v>
      </c>
      <c r="D52" s="137">
        <v>60</v>
      </c>
      <c r="E52" s="135">
        <v>115</v>
      </c>
      <c r="F52" s="135">
        <v>115</v>
      </c>
      <c r="G52" s="136">
        <v>170</v>
      </c>
    </row>
    <row r="53" spans="1:7" s="88" customFormat="1" ht="16.5" hidden="1" customHeight="1" thickBot="1" x14ac:dyDescent="0.3">
      <c r="A53" s="138"/>
      <c r="B53" s="139"/>
      <c r="C53" s="140"/>
      <c r="D53" s="191"/>
      <c r="E53" s="191"/>
      <c r="F53" s="191"/>
      <c r="G53" s="192"/>
    </row>
    <row r="54" spans="1:7" s="126" customFormat="1" ht="18.75" customHeight="1" thickBot="1" x14ac:dyDescent="0.3">
      <c r="A54" s="141"/>
      <c r="B54" s="115" t="s">
        <v>100</v>
      </c>
      <c r="C54" s="123">
        <v>34900</v>
      </c>
      <c r="D54" s="123">
        <v>4600</v>
      </c>
      <c r="E54" s="123">
        <v>8700</v>
      </c>
      <c r="F54" s="123">
        <v>8700</v>
      </c>
      <c r="G54" s="142">
        <v>12900</v>
      </c>
    </row>
    <row r="55" spans="1:7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</row>
    <row r="56" spans="1:7" s="127" customFormat="1" ht="17.25" hidden="1" customHeight="1" x14ac:dyDescent="0.2">
      <c r="B56" s="128"/>
      <c r="C56" s="129"/>
      <c r="D56" s="144">
        <v>52600</v>
      </c>
      <c r="E56" s="144">
        <v>191300</v>
      </c>
      <c r="F56" s="144">
        <v>248500</v>
      </c>
      <c r="G56" s="144">
        <v>44300</v>
      </c>
    </row>
    <row r="57" spans="1:7" s="59" customFormat="1" ht="29.25" customHeight="1" x14ac:dyDescent="0.2">
      <c r="A57" s="145"/>
      <c r="B57" s="131"/>
      <c r="C57" s="131"/>
      <c r="D57" s="131"/>
      <c r="E57" s="131"/>
      <c r="F57" s="131"/>
      <c r="G57" s="131"/>
    </row>
    <row r="58" spans="1:7" ht="15" customHeight="1" x14ac:dyDescent="0.25">
      <c r="A58" s="349" t="s">
        <v>38</v>
      </c>
      <c r="B58" s="350"/>
    </row>
    <row r="59" spans="1:7" ht="14.25" customHeight="1" x14ac:dyDescent="0.2"/>
    <row r="60" spans="1:7" ht="14.25" customHeight="1" x14ac:dyDescent="0.2"/>
    <row r="61" spans="1:7" ht="14.25" customHeight="1" x14ac:dyDescent="0.2"/>
    <row r="62" spans="1:7" ht="14.25" customHeight="1" x14ac:dyDescent="0.2"/>
    <row r="63" spans="1:7" ht="14.25" customHeight="1" x14ac:dyDescent="0.2"/>
    <row r="64" spans="1:7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</sheetData>
  <mergeCells count="8">
    <mergeCell ref="A58:B58"/>
    <mergeCell ref="C6:C7"/>
    <mergeCell ref="D6:G6"/>
    <mergeCell ref="E2:G2"/>
    <mergeCell ref="A3:G3"/>
    <mergeCell ref="A5:A7"/>
    <mergeCell ref="B5:B7"/>
    <mergeCell ref="C5:G5"/>
  </mergeCells>
  <pageMargins left="0.6692913385826772" right="0.19685039370078741" top="0.23622047244094491" bottom="0.19685039370078741" header="0" footer="0"/>
  <pageSetup paperSize="9" scale="80" orientation="portrait" r:id="rId1"/>
  <headerFooter alignWithMargins="0">
    <oddFooter>&amp;R&amp;"Arial Cyr,курсив"&amp;6&amp;Z&amp;F&amp;A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58"/>
  <sheetViews>
    <sheetView view="pageBreakPreview" zoomScaleNormal="75" zoomScaleSheetLayoutView="100" workbookViewId="0">
      <pane xSplit="2" ySplit="8" topLeftCell="C24" activePane="bottomRight" state="frozen"/>
      <selection activeCell="J29" sqref="J29"/>
      <selection pane="topRight" activeCell="J29" sqref="J29"/>
      <selection pane="bottomLeft" activeCell="J29" sqref="J29"/>
      <selection pane="bottomRight" activeCell="H2" sqref="H2:L2"/>
    </sheetView>
  </sheetViews>
  <sheetFormatPr defaultRowHeight="12.75" x14ac:dyDescent="0.2"/>
  <cols>
    <col min="1" max="1" width="3.85546875" style="1" customWidth="1"/>
    <col min="2" max="2" width="25" style="49" customWidth="1"/>
    <col min="3" max="3" width="12.5703125" style="50" customWidth="1"/>
    <col min="4" max="4" width="9.28515625" style="1" bestFit="1" customWidth="1"/>
    <col min="5" max="5" width="12.28515625" style="1" customWidth="1"/>
    <col min="6" max="6" width="11.140625" style="1" customWidth="1"/>
    <col min="7" max="7" width="9.28515625" style="1" bestFit="1" customWidth="1"/>
    <col min="8" max="8" width="10.7109375" style="1" customWidth="1"/>
    <col min="9" max="9" width="5.7109375" style="1" hidden="1" customWidth="1"/>
    <col min="10" max="10" width="8.7109375" style="1" customWidth="1"/>
    <col min="11" max="11" width="8" style="1" customWidth="1"/>
    <col min="12" max="12" width="8.28515625" style="1" customWidth="1"/>
    <col min="13" max="16384" width="9.140625" style="1"/>
  </cols>
  <sheetData>
    <row r="1" spans="1:12" ht="15.75" x14ac:dyDescent="0.25">
      <c r="C1" s="63"/>
      <c r="H1" s="53" t="s">
        <v>132</v>
      </c>
    </row>
    <row r="2" spans="1:12" ht="59.25" customHeight="1" x14ac:dyDescent="0.2">
      <c r="C2" s="56"/>
      <c r="D2" s="56"/>
      <c r="H2" s="337" t="s">
        <v>189</v>
      </c>
      <c r="I2" s="337"/>
      <c r="J2" s="337"/>
      <c r="K2" s="337"/>
      <c r="L2" s="337"/>
    </row>
    <row r="3" spans="1:12" s="59" customFormat="1" ht="40.5" customHeight="1" x14ac:dyDescent="0.25">
      <c r="A3" s="338" t="s">
        <v>133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16.5" customHeight="1" thickBot="1" x14ac:dyDescent="0.3">
      <c r="A4" s="60"/>
      <c r="B4" s="61">
        <v>42355</v>
      </c>
      <c r="C4" s="62" t="s">
        <v>41</v>
      </c>
      <c r="F4" s="132"/>
    </row>
    <row r="5" spans="1:12" s="64" customFormat="1" ht="36" customHeight="1" x14ac:dyDescent="0.2">
      <c r="A5" s="352"/>
      <c r="B5" s="355" t="s">
        <v>42</v>
      </c>
      <c r="C5" s="342" t="s">
        <v>134</v>
      </c>
      <c r="D5" s="343"/>
      <c r="E5" s="343"/>
      <c r="F5" s="343"/>
      <c r="G5" s="344"/>
      <c r="H5" s="347" t="s">
        <v>126</v>
      </c>
      <c r="I5" s="372" t="s">
        <v>110</v>
      </c>
      <c r="J5" s="375" t="s">
        <v>135</v>
      </c>
      <c r="K5" s="332" t="s">
        <v>14</v>
      </c>
      <c r="L5" s="370" t="s">
        <v>136</v>
      </c>
    </row>
    <row r="6" spans="1:12" s="64" customFormat="1" ht="26.2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31"/>
      <c r="H6" s="348"/>
      <c r="I6" s="373"/>
      <c r="J6" s="376"/>
      <c r="K6" s="333"/>
      <c r="L6" s="371"/>
    </row>
    <row r="7" spans="1:12" s="64" customFormat="1" ht="60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8"/>
      <c r="I7" s="374"/>
      <c r="J7" s="376"/>
      <c r="K7" s="333"/>
      <c r="L7" s="371"/>
    </row>
    <row r="8" spans="1:12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69">
        <v>8</v>
      </c>
      <c r="I8" s="71">
        <v>9</v>
      </c>
      <c r="J8" s="71">
        <v>9</v>
      </c>
      <c r="K8" s="71">
        <v>10</v>
      </c>
      <c r="L8" s="73">
        <v>11</v>
      </c>
    </row>
    <row r="9" spans="1:12" s="89" customFormat="1" ht="16.5" thickTop="1" x14ac:dyDescent="0.25">
      <c r="A9" s="76">
        <v>1</v>
      </c>
      <c r="B9" s="77" t="s">
        <v>55</v>
      </c>
      <c r="C9" s="146">
        <v>5700</v>
      </c>
      <c r="D9" s="153"/>
      <c r="E9" s="211">
        <v>2900</v>
      </c>
      <c r="F9" s="148">
        <v>2800</v>
      </c>
      <c r="G9" s="164"/>
      <c r="H9" s="212">
        <v>474</v>
      </c>
      <c r="I9" s="94"/>
      <c r="J9" s="94">
        <v>60.067</v>
      </c>
      <c r="K9" s="213">
        <v>0.19950000000000001</v>
      </c>
      <c r="L9" s="214">
        <v>95</v>
      </c>
    </row>
    <row r="10" spans="1:12" s="89" customFormat="1" ht="15.75" x14ac:dyDescent="0.25">
      <c r="A10" s="90">
        <v>2</v>
      </c>
      <c r="B10" s="91" t="s">
        <v>56</v>
      </c>
      <c r="C10" s="146">
        <v>6400</v>
      </c>
      <c r="D10" s="153"/>
      <c r="E10" s="153">
        <v>3300</v>
      </c>
      <c r="F10" s="153">
        <v>3100</v>
      </c>
      <c r="G10" s="166"/>
      <c r="H10" s="212">
        <v>538</v>
      </c>
      <c r="I10" s="94"/>
      <c r="J10" s="94">
        <v>60.067</v>
      </c>
      <c r="K10" s="213">
        <v>0.19950000000000001</v>
      </c>
      <c r="L10" s="214">
        <v>107</v>
      </c>
    </row>
    <row r="11" spans="1:12" s="89" customFormat="1" ht="15.75" x14ac:dyDescent="0.25">
      <c r="A11" s="90">
        <v>3</v>
      </c>
      <c r="B11" s="91" t="s">
        <v>57</v>
      </c>
      <c r="C11" s="146">
        <v>7300</v>
      </c>
      <c r="D11" s="153"/>
      <c r="E11" s="153">
        <v>3700</v>
      </c>
      <c r="F11" s="153">
        <v>3600</v>
      </c>
      <c r="G11" s="166"/>
      <c r="H11" s="212">
        <v>611</v>
      </c>
      <c r="I11" s="94"/>
      <c r="J11" s="94">
        <v>60.067</v>
      </c>
      <c r="K11" s="213">
        <v>0.19950000000000001</v>
      </c>
      <c r="L11" s="214">
        <v>122</v>
      </c>
    </row>
    <row r="12" spans="1:12" s="89" customFormat="1" ht="15.75" customHeight="1" x14ac:dyDescent="0.25">
      <c r="A12" s="90">
        <v>4</v>
      </c>
      <c r="B12" s="91" t="s">
        <v>58</v>
      </c>
      <c r="C12" s="146">
        <v>8900</v>
      </c>
      <c r="D12" s="153"/>
      <c r="E12" s="153">
        <v>4500</v>
      </c>
      <c r="F12" s="153">
        <v>4400</v>
      </c>
      <c r="G12" s="166"/>
      <c r="H12" s="212">
        <v>745</v>
      </c>
      <c r="I12" s="94"/>
      <c r="J12" s="94">
        <v>60.067</v>
      </c>
      <c r="K12" s="213">
        <v>0.19950000000000001</v>
      </c>
      <c r="L12" s="214">
        <v>149</v>
      </c>
    </row>
    <row r="13" spans="1:12" s="89" customFormat="1" ht="15.75" x14ac:dyDescent="0.25">
      <c r="A13" s="90">
        <v>5</v>
      </c>
      <c r="B13" s="91" t="s">
        <v>59</v>
      </c>
      <c r="C13" s="146">
        <v>3100</v>
      </c>
      <c r="D13" s="153"/>
      <c r="E13" s="153">
        <v>1600</v>
      </c>
      <c r="F13" s="153">
        <v>1500</v>
      </c>
      <c r="G13" s="166"/>
      <c r="H13" s="212">
        <v>255</v>
      </c>
      <c r="I13" s="94"/>
      <c r="J13" s="94">
        <v>60.067</v>
      </c>
      <c r="K13" s="213">
        <v>0.19950000000000001</v>
      </c>
      <c r="L13" s="214">
        <v>51</v>
      </c>
    </row>
    <row r="14" spans="1:12" s="89" customFormat="1" ht="15.75" x14ac:dyDescent="0.25">
      <c r="A14" s="90">
        <v>6</v>
      </c>
      <c r="B14" s="91" t="s">
        <v>60</v>
      </c>
      <c r="C14" s="146">
        <v>7100</v>
      </c>
      <c r="D14" s="153"/>
      <c r="E14" s="153">
        <v>3600</v>
      </c>
      <c r="F14" s="153">
        <v>3500</v>
      </c>
      <c r="G14" s="166"/>
      <c r="H14" s="212">
        <v>594</v>
      </c>
      <c r="I14" s="94"/>
      <c r="J14" s="94">
        <v>60.067</v>
      </c>
      <c r="K14" s="213">
        <v>0.19950000000000001</v>
      </c>
      <c r="L14" s="214">
        <v>119</v>
      </c>
    </row>
    <row r="15" spans="1:12" s="89" customFormat="1" ht="15.75" x14ac:dyDescent="0.25">
      <c r="A15" s="90">
        <v>7</v>
      </c>
      <c r="B15" s="91" t="s">
        <v>61</v>
      </c>
      <c r="C15" s="146">
        <v>3600</v>
      </c>
      <c r="D15" s="153"/>
      <c r="E15" s="153">
        <v>1800</v>
      </c>
      <c r="F15" s="153">
        <v>1800</v>
      </c>
      <c r="G15" s="166"/>
      <c r="H15" s="212">
        <v>303</v>
      </c>
      <c r="I15" s="94"/>
      <c r="J15" s="94">
        <v>60.067</v>
      </c>
      <c r="K15" s="213">
        <v>0.19950000000000001</v>
      </c>
      <c r="L15" s="214">
        <v>60</v>
      </c>
    </row>
    <row r="16" spans="1:12" s="89" customFormat="1" ht="15.75" x14ac:dyDescent="0.25">
      <c r="A16" s="90">
        <v>8</v>
      </c>
      <c r="B16" s="91" t="s">
        <v>62</v>
      </c>
      <c r="C16" s="146">
        <v>4900</v>
      </c>
      <c r="D16" s="153"/>
      <c r="E16" s="153">
        <v>2500</v>
      </c>
      <c r="F16" s="153">
        <v>2400</v>
      </c>
      <c r="G16" s="166"/>
      <c r="H16" s="212">
        <v>412</v>
      </c>
      <c r="I16" s="94"/>
      <c r="J16" s="94">
        <v>60.067</v>
      </c>
      <c r="K16" s="213">
        <v>0.19950000000000001</v>
      </c>
      <c r="L16" s="214">
        <v>82</v>
      </c>
    </row>
    <row r="17" spans="1:12" s="89" customFormat="1" ht="15.75" x14ac:dyDescent="0.25">
      <c r="A17" s="90">
        <v>9</v>
      </c>
      <c r="B17" s="98" t="s">
        <v>63</v>
      </c>
      <c r="C17" s="146">
        <v>3400</v>
      </c>
      <c r="D17" s="153"/>
      <c r="E17" s="153">
        <v>1700</v>
      </c>
      <c r="F17" s="153">
        <v>1700</v>
      </c>
      <c r="G17" s="166"/>
      <c r="H17" s="212">
        <v>280</v>
      </c>
      <c r="I17" s="94"/>
      <c r="J17" s="94">
        <v>60.067</v>
      </c>
      <c r="K17" s="213">
        <v>0.19950000000000001</v>
      </c>
      <c r="L17" s="214">
        <v>56</v>
      </c>
    </row>
    <row r="18" spans="1:12" s="89" customFormat="1" ht="15.75" x14ac:dyDescent="0.25">
      <c r="A18" s="90">
        <v>10</v>
      </c>
      <c r="B18" s="98" t="s">
        <v>64</v>
      </c>
      <c r="C18" s="146">
        <v>3500</v>
      </c>
      <c r="D18" s="153"/>
      <c r="E18" s="153">
        <v>1800</v>
      </c>
      <c r="F18" s="153">
        <v>1700</v>
      </c>
      <c r="G18" s="166"/>
      <c r="H18" s="212">
        <v>290</v>
      </c>
      <c r="I18" s="94"/>
      <c r="J18" s="94">
        <v>60.067</v>
      </c>
      <c r="K18" s="213">
        <v>0.19950000000000001</v>
      </c>
      <c r="L18" s="214">
        <v>58</v>
      </c>
    </row>
    <row r="19" spans="1:12" s="89" customFormat="1" ht="15.75" x14ac:dyDescent="0.25">
      <c r="A19" s="90">
        <v>11</v>
      </c>
      <c r="B19" s="98" t="s">
        <v>65</v>
      </c>
      <c r="C19" s="146">
        <v>9900</v>
      </c>
      <c r="D19" s="153"/>
      <c r="E19" s="153">
        <v>5000</v>
      </c>
      <c r="F19" s="153">
        <v>4900</v>
      </c>
      <c r="G19" s="166"/>
      <c r="H19" s="212">
        <v>821</v>
      </c>
      <c r="I19" s="94"/>
      <c r="J19" s="94">
        <v>60.067</v>
      </c>
      <c r="K19" s="213">
        <v>0.19950000000000001</v>
      </c>
      <c r="L19" s="214">
        <v>164</v>
      </c>
    </row>
    <row r="20" spans="1:12" s="89" customFormat="1" ht="15.75" x14ac:dyDescent="0.25">
      <c r="A20" s="90">
        <v>12</v>
      </c>
      <c r="B20" s="98" t="s">
        <v>66</v>
      </c>
      <c r="C20" s="146">
        <v>7400</v>
      </c>
      <c r="D20" s="153"/>
      <c r="E20" s="153">
        <v>3800</v>
      </c>
      <c r="F20" s="153">
        <v>3600</v>
      </c>
      <c r="G20" s="166"/>
      <c r="H20" s="212">
        <v>619</v>
      </c>
      <c r="I20" s="94"/>
      <c r="J20" s="94">
        <v>60.067</v>
      </c>
      <c r="K20" s="213">
        <v>0.19950000000000001</v>
      </c>
      <c r="L20" s="214">
        <v>123</v>
      </c>
    </row>
    <row r="21" spans="1:12" s="89" customFormat="1" ht="15" customHeight="1" x14ac:dyDescent="0.25">
      <c r="A21" s="90">
        <v>13</v>
      </c>
      <c r="B21" s="98" t="s">
        <v>67</v>
      </c>
      <c r="C21" s="146">
        <v>9900</v>
      </c>
      <c r="D21" s="153"/>
      <c r="E21" s="153">
        <v>5000</v>
      </c>
      <c r="F21" s="153">
        <v>4900</v>
      </c>
      <c r="G21" s="166"/>
      <c r="H21" s="212">
        <v>821</v>
      </c>
      <c r="I21" s="94"/>
      <c r="J21" s="94">
        <v>60.067</v>
      </c>
      <c r="K21" s="213">
        <v>0.19950000000000001</v>
      </c>
      <c r="L21" s="214">
        <v>164</v>
      </c>
    </row>
    <row r="22" spans="1:12" s="89" customFormat="1" ht="15.75" x14ac:dyDescent="0.25">
      <c r="A22" s="90">
        <v>14</v>
      </c>
      <c r="B22" s="98" t="s">
        <v>68</v>
      </c>
      <c r="C22" s="146">
        <v>7300</v>
      </c>
      <c r="D22" s="153"/>
      <c r="E22" s="153">
        <v>3700</v>
      </c>
      <c r="F22" s="153">
        <v>3600</v>
      </c>
      <c r="G22" s="166"/>
      <c r="H22" s="212">
        <v>606</v>
      </c>
      <c r="I22" s="94"/>
      <c r="J22" s="94">
        <v>60.067</v>
      </c>
      <c r="K22" s="213">
        <v>0.19950000000000001</v>
      </c>
      <c r="L22" s="214">
        <v>121</v>
      </c>
    </row>
    <row r="23" spans="1:12" s="89" customFormat="1" ht="15.75" x14ac:dyDescent="0.25">
      <c r="A23" s="90">
        <v>15</v>
      </c>
      <c r="B23" s="98" t="s">
        <v>69</v>
      </c>
      <c r="C23" s="146">
        <v>2600</v>
      </c>
      <c r="D23" s="153"/>
      <c r="E23" s="153">
        <v>1300</v>
      </c>
      <c r="F23" s="153">
        <v>1300</v>
      </c>
      <c r="G23" s="166"/>
      <c r="H23" s="212">
        <v>215</v>
      </c>
      <c r="I23" s="94"/>
      <c r="J23" s="94">
        <v>60.067</v>
      </c>
      <c r="K23" s="213">
        <v>0.19950000000000001</v>
      </c>
      <c r="L23" s="214">
        <v>43</v>
      </c>
    </row>
    <row r="24" spans="1:12" s="89" customFormat="1" ht="15.75" x14ac:dyDescent="0.25">
      <c r="A24" s="90">
        <v>16</v>
      </c>
      <c r="B24" s="98" t="s">
        <v>70</v>
      </c>
      <c r="C24" s="146">
        <v>7700</v>
      </c>
      <c r="D24" s="153"/>
      <c r="E24" s="153">
        <v>3900</v>
      </c>
      <c r="F24" s="153">
        <v>3800</v>
      </c>
      <c r="G24" s="166"/>
      <c r="H24" s="212">
        <v>644</v>
      </c>
      <c r="I24" s="94"/>
      <c r="J24" s="94">
        <v>60.067</v>
      </c>
      <c r="K24" s="213">
        <v>0.19950000000000001</v>
      </c>
      <c r="L24" s="214">
        <v>128</v>
      </c>
    </row>
    <row r="25" spans="1:12" s="89" customFormat="1" ht="15.75" x14ac:dyDescent="0.25">
      <c r="A25" s="90">
        <v>17</v>
      </c>
      <c r="B25" s="98" t="s">
        <v>71</v>
      </c>
      <c r="C25" s="146">
        <v>5200</v>
      </c>
      <c r="D25" s="153"/>
      <c r="E25" s="153">
        <v>2700</v>
      </c>
      <c r="F25" s="153">
        <v>2500</v>
      </c>
      <c r="G25" s="166"/>
      <c r="H25" s="212">
        <v>429</v>
      </c>
      <c r="I25" s="94"/>
      <c r="J25" s="94">
        <v>60.067</v>
      </c>
      <c r="K25" s="213">
        <v>0.19950000000000001</v>
      </c>
      <c r="L25" s="214">
        <v>86</v>
      </c>
    </row>
    <row r="26" spans="1:12" s="89" customFormat="1" ht="15.75" x14ac:dyDescent="0.25">
      <c r="A26" s="90">
        <v>18</v>
      </c>
      <c r="B26" s="98" t="s">
        <v>72</v>
      </c>
      <c r="C26" s="146">
        <v>5200</v>
      </c>
      <c r="D26" s="153"/>
      <c r="E26" s="153">
        <v>2700</v>
      </c>
      <c r="F26" s="153">
        <v>2500</v>
      </c>
      <c r="G26" s="166"/>
      <c r="H26" s="212">
        <v>433</v>
      </c>
      <c r="I26" s="94"/>
      <c r="J26" s="94">
        <v>60.067</v>
      </c>
      <c r="K26" s="213">
        <v>0.19950000000000001</v>
      </c>
      <c r="L26" s="214">
        <v>86</v>
      </c>
    </row>
    <row r="27" spans="1:12" s="218" customFormat="1" ht="15.75" x14ac:dyDescent="0.25">
      <c r="A27" s="158">
        <v>19</v>
      </c>
      <c r="B27" s="98" t="s">
        <v>73</v>
      </c>
      <c r="C27" s="146">
        <v>15000</v>
      </c>
      <c r="D27" s="153"/>
      <c r="E27" s="153">
        <v>7500</v>
      </c>
      <c r="F27" s="153">
        <v>7500</v>
      </c>
      <c r="G27" s="215"/>
      <c r="H27" s="212">
        <v>1263</v>
      </c>
      <c r="I27" s="216"/>
      <c r="J27" s="216">
        <v>60.067</v>
      </c>
      <c r="K27" s="217">
        <v>0.19950000000000001</v>
      </c>
      <c r="L27" s="214">
        <v>250</v>
      </c>
    </row>
    <row r="28" spans="1:12" s="89" customFormat="1" ht="15.75" customHeight="1" x14ac:dyDescent="0.25">
      <c r="A28" s="90">
        <v>20</v>
      </c>
      <c r="B28" s="98" t="s">
        <v>74</v>
      </c>
      <c r="C28" s="146">
        <v>3200</v>
      </c>
      <c r="D28" s="153"/>
      <c r="E28" s="153">
        <v>1600</v>
      </c>
      <c r="F28" s="219">
        <v>1600</v>
      </c>
      <c r="G28" s="166"/>
      <c r="H28" s="212">
        <v>265</v>
      </c>
      <c r="I28" s="94"/>
      <c r="J28" s="216">
        <v>60.067</v>
      </c>
      <c r="K28" s="217">
        <v>0.19950000000000001</v>
      </c>
      <c r="L28" s="214">
        <v>53</v>
      </c>
    </row>
    <row r="29" spans="1:12" s="89" customFormat="1" ht="15.75" x14ac:dyDescent="0.25">
      <c r="A29" s="158">
        <v>21</v>
      </c>
      <c r="B29" s="98" t="s">
        <v>75</v>
      </c>
      <c r="C29" s="146">
        <v>4000</v>
      </c>
      <c r="D29" s="153"/>
      <c r="E29" s="153">
        <v>2000</v>
      </c>
      <c r="F29" s="219">
        <v>2000</v>
      </c>
      <c r="G29" s="166"/>
      <c r="H29" s="212">
        <v>335</v>
      </c>
      <c r="I29" s="94"/>
      <c r="J29" s="94">
        <v>60.067</v>
      </c>
      <c r="K29" s="213">
        <v>0.19950000000000001</v>
      </c>
      <c r="L29" s="214">
        <v>67</v>
      </c>
    </row>
    <row r="30" spans="1:12" s="89" customFormat="1" ht="15.75" customHeight="1" x14ac:dyDescent="0.25">
      <c r="A30" s="90">
        <v>22</v>
      </c>
      <c r="B30" s="98" t="s">
        <v>76</v>
      </c>
      <c r="C30" s="146">
        <v>4300</v>
      </c>
      <c r="D30" s="153"/>
      <c r="E30" s="153">
        <v>2200</v>
      </c>
      <c r="F30" s="219">
        <v>2100</v>
      </c>
      <c r="G30" s="166"/>
      <c r="H30" s="212">
        <v>356</v>
      </c>
      <c r="I30" s="94"/>
      <c r="J30" s="94">
        <v>60.067</v>
      </c>
      <c r="K30" s="213">
        <v>0.19950000000000001</v>
      </c>
      <c r="L30" s="214">
        <v>71</v>
      </c>
    </row>
    <row r="31" spans="1:12" s="89" customFormat="1" ht="15.75" customHeight="1" x14ac:dyDescent="0.25">
      <c r="A31" s="158">
        <v>23</v>
      </c>
      <c r="B31" s="98" t="s">
        <v>77</v>
      </c>
      <c r="C31" s="146">
        <v>5000</v>
      </c>
      <c r="D31" s="153"/>
      <c r="E31" s="153">
        <v>2600</v>
      </c>
      <c r="F31" s="219">
        <v>2400</v>
      </c>
      <c r="G31" s="166"/>
      <c r="H31" s="212">
        <v>417</v>
      </c>
      <c r="I31" s="94"/>
      <c r="J31" s="94">
        <v>60.067</v>
      </c>
      <c r="K31" s="213">
        <v>0.19950000000000001</v>
      </c>
      <c r="L31" s="214">
        <v>83</v>
      </c>
    </row>
    <row r="32" spans="1:12" s="89" customFormat="1" ht="15.75" x14ac:dyDescent="0.25">
      <c r="A32" s="90">
        <v>24</v>
      </c>
      <c r="B32" s="98" t="s">
        <v>78</v>
      </c>
      <c r="C32" s="146">
        <v>9900</v>
      </c>
      <c r="D32" s="153"/>
      <c r="E32" s="153">
        <v>5000</v>
      </c>
      <c r="F32" s="219">
        <v>4900</v>
      </c>
      <c r="G32" s="166"/>
      <c r="H32" s="212">
        <v>821</v>
      </c>
      <c r="I32" s="94"/>
      <c r="J32" s="94">
        <v>60.067</v>
      </c>
      <c r="K32" s="213">
        <v>0.19950000000000001</v>
      </c>
      <c r="L32" s="214">
        <v>164</v>
      </c>
    </row>
    <row r="33" spans="1:12" s="89" customFormat="1" ht="15.75" customHeight="1" x14ac:dyDescent="0.25">
      <c r="A33" s="158">
        <v>25</v>
      </c>
      <c r="B33" s="98" t="s">
        <v>79</v>
      </c>
      <c r="C33" s="146">
        <v>7600</v>
      </c>
      <c r="D33" s="153"/>
      <c r="E33" s="153">
        <v>3900</v>
      </c>
      <c r="F33" s="219">
        <v>3700</v>
      </c>
      <c r="G33" s="166"/>
      <c r="H33" s="212">
        <v>631</v>
      </c>
      <c r="I33" s="94"/>
      <c r="J33" s="94">
        <v>60.067</v>
      </c>
      <c r="K33" s="213">
        <v>0.19950000000000001</v>
      </c>
      <c r="L33" s="214">
        <v>126</v>
      </c>
    </row>
    <row r="34" spans="1:12" s="89" customFormat="1" ht="15.75" customHeight="1" x14ac:dyDescent="0.25">
      <c r="A34" s="90">
        <v>26</v>
      </c>
      <c r="B34" s="98" t="s">
        <v>80</v>
      </c>
      <c r="C34" s="146">
        <v>5600</v>
      </c>
      <c r="D34" s="153"/>
      <c r="E34" s="153">
        <v>2900</v>
      </c>
      <c r="F34" s="219">
        <v>2700</v>
      </c>
      <c r="G34" s="166"/>
      <c r="H34" s="212">
        <v>466</v>
      </c>
      <c r="I34" s="94"/>
      <c r="J34" s="94">
        <v>60.067</v>
      </c>
      <c r="K34" s="213">
        <v>0.19950000000000001</v>
      </c>
      <c r="L34" s="214">
        <v>93</v>
      </c>
    </row>
    <row r="35" spans="1:12" s="89" customFormat="1" ht="15.75" customHeight="1" x14ac:dyDescent="0.25">
      <c r="A35" s="158">
        <v>27</v>
      </c>
      <c r="B35" s="98" t="s">
        <v>81</v>
      </c>
      <c r="C35" s="146">
        <v>7600</v>
      </c>
      <c r="D35" s="153"/>
      <c r="E35" s="153">
        <v>3900</v>
      </c>
      <c r="F35" s="219">
        <v>3700</v>
      </c>
      <c r="G35" s="166"/>
      <c r="H35" s="212">
        <v>631</v>
      </c>
      <c r="I35" s="94"/>
      <c r="J35" s="94">
        <v>60.067</v>
      </c>
      <c r="K35" s="213">
        <v>0.19950000000000001</v>
      </c>
      <c r="L35" s="214">
        <v>126</v>
      </c>
    </row>
    <row r="36" spans="1:12" s="89" customFormat="1" ht="15.75" customHeight="1" x14ac:dyDescent="0.25">
      <c r="A36" s="90">
        <v>28</v>
      </c>
      <c r="B36" s="98" t="s">
        <v>82</v>
      </c>
      <c r="C36" s="146">
        <v>4300</v>
      </c>
      <c r="D36" s="153"/>
      <c r="E36" s="153">
        <v>2200</v>
      </c>
      <c r="F36" s="219">
        <v>2100</v>
      </c>
      <c r="G36" s="166"/>
      <c r="H36" s="212">
        <v>354</v>
      </c>
      <c r="I36" s="94"/>
      <c r="J36" s="94">
        <v>60.067</v>
      </c>
      <c r="K36" s="213">
        <v>0.19950000000000001</v>
      </c>
      <c r="L36" s="214">
        <v>71</v>
      </c>
    </row>
    <row r="37" spans="1:12" s="89" customFormat="1" ht="15.75" x14ac:dyDescent="0.25">
      <c r="A37" s="158">
        <v>29</v>
      </c>
      <c r="B37" s="98" t="s">
        <v>83</v>
      </c>
      <c r="C37" s="146">
        <v>6300</v>
      </c>
      <c r="D37" s="153"/>
      <c r="E37" s="153">
        <v>3200</v>
      </c>
      <c r="F37" s="219">
        <v>3100</v>
      </c>
      <c r="G37" s="166"/>
      <c r="H37" s="212">
        <v>524</v>
      </c>
      <c r="I37" s="94"/>
      <c r="J37" s="94">
        <v>60.067</v>
      </c>
      <c r="K37" s="213">
        <v>0.19950000000000001</v>
      </c>
      <c r="L37" s="214">
        <v>105</v>
      </c>
    </row>
    <row r="38" spans="1:12" s="89" customFormat="1" ht="15.75" customHeight="1" x14ac:dyDescent="0.25">
      <c r="A38" s="90">
        <v>30</v>
      </c>
      <c r="B38" s="98" t="s">
        <v>84</v>
      </c>
      <c r="C38" s="146">
        <v>5800</v>
      </c>
      <c r="D38" s="153"/>
      <c r="E38" s="153">
        <v>3000</v>
      </c>
      <c r="F38" s="219">
        <v>2800</v>
      </c>
      <c r="G38" s="166"/>
      <c r="H38" s="212">
        <v>486</v>
      </c>
      <c r="I38" s="94"/>
      <c r="J38" s="94">
        <v>60.067</v>
      </c>
      <c r="K38" s="213">
        <v>0.19950000000000001</v>
      </c>
      <c r="L38" s="214">
        <v>97</v>
      </c>
    </row>
    <row r="39" spans="1:12" s="89" customFormat="1" ht="16.5" customHeight="1" x14ac:dyDescent="0.25">
      <c r="A39" s="158">
        <v>31</v>
      </c>
      <c r="B39" s="98" t="s">
        <v>85</v>
      </c>
      <c r="C39" s="146">
        <v>5600</v>
      </c>
      <c r="D39" s="153"/>
      <c r="E39" s="153">
        <v>2900</v>
      </c>
      <c r="F39" s="219">
        <v>2700</v>
      </c>
      <c r="G39" s="166"/>
      <c r="H39" s="212">
        <v>472</v>
      </c>
      <c r="I39" s="94"/>
      <c r="J39" s="94">
        <v>60.067</v>
      </c>
      <c r="K39" s="213">
        <v>0.19950000000000001</v>
      </c>
      <c r="L39" s="214">
        <v>94</v>
      </c>
    </row>
    <row r="40" spans="1:12" s="89" customFormat="1" ht="15.75" customHeight="1" x14ac:dyDescent="0.25">
      <c r="A40" s="90">
        <v>32</v>
      </c>
      <c r="B40" s="98" t="s">
        <v>86</v>
      </c>
      <c r="C40" s="146">
        <v>5800</v>
      </c>
      <c r="D40" s="153"/>
      <c r="E40" s="153">
        <v>3000</v>
      </c>
      <c r="F40" s="219">
        <v>2800</v>
      </c>
      <c r="G40" s="166"/>
      <c r="H40" s="212">
        <v>480</v>
      </c>
      <c r="I40" s="94"/>
      <c r="J40" s="94">
        <v>60.067</v>
      </c>
      <c r="K40" s="213">
        <v>0.19950000000000001</v>
      </c>
      <c r="L40" s="214">
        <v>96</v>
      </c>
    </row>
    <row r="41" spans="1:12" s="89" customFormat="1" ht="15.75" customHeight="1" x14ac:dyDescent="0.25">
      <c r="A41" s="158">
        <v>33</v>
      </c>
      <c r="B41" s="98" t="s">
        <v>87</v>
      </c>
      <c r="C41" s="146">
        <v>5000</v>
      </c>
      <c r="D41" s="153"/>
      <c r="E41" s="219">
        <v>2600</v>
      </c>
      <c r="F41" s="219">
        <v>2400</v>
      </c>
      <c r="G41" s="166"/>
      <c r="H41" s="212">
        <v>419</v>
      </c>
      <c r="I41" s="94"/>
      <c r="J41" s="94">
        <v>60.067</v>
      </c>
      <c r="K41" s="213">
        <v>0.19950000000000001</v>
      </c>
      <c r="L41" s="214">
        <v>84</v>
      </c>
    </row>
    <row r="42" spans="1:12" s="89" customFormat="1" ht="15.75" x14ac:dyDescent="0.25">
      <c r="A42" s="90">
        <v>34</v>
      </c>
      <c r="B42" s="98" t="s">
        <v>88</v>
      </c>
      <c r="C42" s="146">
        <v>6100</v>
      </c>
      <c r="D42" s="153"/>
      <c r="E42" s="219">
        <v>3100</v>
      </c>
      <c r="F42" s="219">
        <v>3000</v>
      </c>
      <c r="G42" s="166"/>
      <c r="H42" s="212">
        <v>505</v>
      </c>
      <c r="I42" s="94"/>
      <c r="J42" s="94">
        <v>60.067</v>
      </c>
      <c r="K42" s="213">
        <v>0.19950000000000001</v>
      </c>
      <c r="L42" s="214">
        <v>101</v>
      </c>
    </row>
    <row r="43" spans="1:12" s="89" customFormat="1" ht="17.25" customHeight="1" x14ac:dyDescent="0.25">
      <c r="A43" s="158">
        <v>35</v>
      </c>
      <c r="B43" s="98" t="s">
        <v>89</v>
      </c>
      <c r="C43" s="146">
        <v>8300</v>
      </c>
      <c r="D43" s="153"/>
      <c r="E43" s="219">
        <v>4200</v>
      </c>
      <c r="F43" s="219">
        <v>4100</v>
      </c>
      <c r="G43" s="166"/>
      <c r="H43" s="212">
        <v>695</v>
      </c>
      <c r="I43" s="94"/>
      <c r="J43" s="94">
        <v>60.067</v>
      </c>
      <c r="K43" s="213">
        <v>0.19950000000000001</v>
      </c>
      <c r="L43" s="214">
        <v>139</v>
      </c>
    </row>
    <row r="44" spans="1:12" s="89" customFormat="1" ht="15.75" customHeight="1" x14ac:dyDescent="0.25">
      <c r="A44" s="90">
        <v>36</v>
      </c>
      <c r="B44" s="98" t="s">
        <v>90</v>
      </c>
      <c r="C44" s="146">
        <v>5800</v>
      </c>
      <c r="D44" s="153"/>
      <c r="E44" s="219">
        <v>3000</v>
      </c>
      <c r="F44" s="219">
        <v>2800</v>
      </c>
      <c r="G44" s="166"/>
      <c r="H44" s="212">
        <v>480</v>
      </c>
      <c r="I44" s="94"/>
      <c r="J44" s="94">
        <v>60.067</v>
      </c>
      <c r="K44" s="213">
        <v>0.19950000000000001</v>
      </c>
      <c r="L44" s="214">
        <v>96</v>
      </c>
    </row>
    <row r="45" spans="1:12" s="89" customFormat="1" ht="15.75" x14ac:dyDescent="0.25">
      <c r="A45" s="158">
        <v>37</v>
      </c>
      <c r="B45" s="98" t="s">
        <v>91</v>
      </c>
      <c r="C45" s="146">
        <v>3200</v>
      </c>
      <c r="D45" s="153"/>
      <c r="E45" s="219">
        <v>1600</v>
      </c>
      <c r="F45" s="219">
        <v>1600</v>
      </c>
      <c r="G45" s="166"/>
      <c r="H45" s="212">
        <v>265</v>
      </c>
      <c r="I45" s="94"/>
      <c r="J45" s="94">
        <v>60.067</v>
      </c>
      <c r="K45" s="213">
        <v>0.19950000000000001</v>
      </c>
      <c r="L45" s="214">
        <v>53</v>
      </c>
    </row>
    <row r="46" spans="1:12" s="89" customFormat="1" ht="15.75" x14ac:dyDescent="0.25">
      <c r="A46" s="90">
        <v>38</v>
      </c>
      <c r="B46" s="98" t="s">
        <v>92</v>
      </c>
      <c r="C46" s="146">
        <v>5900</v>
      </c>
      <c r="D46" s="153"/>
      <c r="E46" s="219">
        <v>3000</v>
      </c>
      <c r="F46" s="219">
        <v>2900</v>
      </c>
      <c r="G46" s="166"/>
      <c r="H46" s="212">
        <v>493</v>
      </c>
      <c r="I46" s="94"/>
      <c r="J46" s="94">
        <v>60.067</v>
      </c>
      <c r="K46" s="213">
        <v>0.19950000000000001</v>
      </c>
      <c r="L46" s="214">
        <v>98</v>
      </c>
    </row>
    <row r="47" spans="1:12" s="89" customFormat="1" ht="15.75" x14ac:dyDescent="0.25">
      <c r="A47" s="158">
        <v>39</v>
      </c>
      <c r="B47" s="98" t="s">
        <v>93</v>
      </c>
      <c r="C47" s="146">
        <v>4700</v>
      </c>
      <c r="D47" s="153"/>
      <c r="E47" s="219">
        <v>2400</v>
      </c>
      <c r="F47" s="219">
        <v>2300</v>
      </c>
      <c r="G47" s="166"/>
      <c r="H47" s="212">
        <v>398</v>
      </c>
      <c r="I47" s="94"/>
      <c r="J47" s="94">
        <v>60.067</v>
      </c>
      <c r="K47" s="213">
        <v>0.19950000000000001</v>
      </c>
      <c r="L47" s="214">
        <v>79</v>
      </c>
    </row>
    <row r="48" spans="1:12" s="89" customFormat="1" ht="15.75" x14ac:dyDescent="0.25">
      <c r="A48" s="90">
        <v>40</v>
      </c>
      <c r="B48" s="98" t="s">
        <v>94</v>
      </c>
      <c r="C48" s="146">
        <v>9300</v>
      </c>
      <c r="D48" s="153"/>
      <c r="E48" s="219">
        <v>4900</v>
      </c>
      <c r="F48" s="219">
        <v>4400</v>
      </c>
      <c r="G48" s="166"/>
      <c r="H48" s="212">
        <v>777</v>
      </c>
      <c r="I48" s="94"/>
      <c r="J48" s="94">
        <v>60.067</v>
      </c>
      <c r="K48" s="213">
        <v>0.19950000000000001</v>
      </c>
      <c r="L48" s="214">
        <v>155</v>
      </c>
    </row>
    <row r="49" spans="1:12" s="89" customFormat="1" ht="15.75" x14ac:dyDescent="0.25">
      <c r="A49" s="158">
        <v>41</v>
      </c>
      <c r="B49" s="98" t="s">
        <v>95</v>
      </c>
      <c r="C49" s="146">
        <v>3200</v>
      </c>
      <c r="D49" s="153"/>
      <c r="E49" s="219">
        <v>1600</v>
      </c>
      <c r="F49" s="219">
        <v>1600</v>
      </c>
      <c r="G49" s="166"/>
      <c r="H49" s="212">
        <v>265</v>
      </c>
      <c r="I49" s="94"/>
      <c r="J49" s="94">
        <v>60.067</v>
      </c>
      <c r="K49" s="213">
        <v>0.19950000000000001</v>
      </c>
      <c r="L49" s="214">
        <v>53</v>
      </c>
    </row>
    <row r="50" spans="1:12" s="89" customFormat="1" ht="15.75" customHeight="1" x14ac:dyDescent="0.25">
      <c r="A50" s="90">
        <v>42</v>
      </c>
      <c r="B50" s="98" t="s">
        <v>96</v>
      </c>
      <c r="C50" s="146">
        <v>3900</v>
      </c>
      <c r="D50" s="153"/>
      <c r="E50" s="219">
        <v>2000</v>
      </c>
      <c r="F50" s="219">
        <v>1900</v>
      </c>
      <c r="G50" s="166"/>
      <c r="H50" s="212">
        <v>326</v>
      </c>
      <c r="I50" s="94"/>
      <c r="J50" s="94">
        <v>60.067</v>
      </c>
      <c r="K50" s="213">
        <v>0.19950000000000001</v>
      </c>
      <c r="L50" s="214">
        <v>65</v>
      </c>
    </row>
    <row r="51" spans="1:12" s="89" customFormat="1" ht="15.75" x14ac:dyDescent="0.25">
      <c r="A51" s="158">
        <v>43</v>
      </c>
      <c r="B51" s="98" t="s">
        <v>97</v>
      </c>
      <c r="C51" s="146">
        <v>10800</v>
      </c>
      <c r="D51" s="153"/>
      <c r="E51" s="219">
        <v>5500</v>
      </c>
      <c r="F51" s="219">
        <v>5300</v>
      </c>
      <c r="G51" s="166"/>
      <c r="H51" s="212">
        <v>895</v>
      </c>
      <c r="I51" s="94"/>
      <c r="J51" s="94">
        <v>60.067</v>
      </c>
      <c r="K51" s="213">
        <v>0.19950000000000001</v>
      </c>
      <c r="L51" s="214">
        <v>179</v>
      </c>
    </row>
    <row r="52" spans="1:12" s="89" customFormat="1" ht="15.75" customHeight="1" thickBot="1" x14ac:dyDescent="0.3">
      <c r="A52" s="90">
        <v>44</v>
      </c>
      <c r="B52" s="98" t="s">
        <v>98</v>
      </c>
      <c r="C52" s="146">
        <v>3500</v>
      </c>
      <c r="D52" s="153"/>
      <c r="E52" s="219">
        <v>1800</v>
      </c>
      <c r="F52" s="219">
        <v>1700</v>
      </c>
      <c r="G52" s="166"/>
      <c r="H52" s="212">
        <v>291</v>
      </c>
      <c r="I52" s="94"/>
      <c r="J52" s="94">
        <v>60.067</v>
      </c>
      <c r="K52" s="213">
        <v>0.19950000000000001</v>
      </c>
      <c r="L52" s="214">
        <v>58</v>
      </c>
    </row>
    <row r="53" spans="1:12" s="88" customFormat="1" ht="16.5" hidden="1" customHeight="1" thickBot="1" x14ac:dyDescent="0.3">
      <c r="A53" s="138"/>
      <c r="B53" s="139"/>
      <c r="C53" s="220">
        <v>0</v>
      </c>
      <c r="D53" s="221"/>
      <c r="E53" s="221">
        <v>0</v>
      </c>
      <c r="F53" s="221">
        <v>0</v>
      </c>
      <c r="G53" s="222">
        <v>0</v>
      </c>
      <c r="H53" s="223"/>
      <c r="I53" s="224">
        <v>0</v>
      </c>
      <c r="J53" s="112"/>
      <c r="K53" s="112"/>
      <c r="L53" s="182"/>
    </row>
    <row r="54" spans="1:12" s="126" customFormat="1" ht="18.75" customHeight="1" thickBot="1" x14ac:dyDescent="0.3">
      <c r="A54" s="141"/>
      <c r="B54" s="115" t="s">
        <v>100</v>
      </c>
      <c r="C54" s="124">
        <v>269300</v>
      </c>
      <c r="D54" s="143">
        <v>0</v>
      </c>
      <c r="E54" s="143">
        <v>137300</v>
      </c>
      <c r="F54" s="143">
        <v>132000</v>
      </c>
      <c r="G54" s="143">
        <v>0</v>
      </c>
      <c r="H54" s="125">
        <v>22400</v>
      </c>
      <c r="I54" s="161"/>
      <c r="J54" s="189"/>
      <c r="K54" s="188"/>
      <c r="L54" s="121">
        <v>4470</v>
      </c>
    </row>
    <row r="55" spans="1:12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  <c r="H55" s="129"/>
      <c r="I55" s="129"/>
      <c r="J55" s="129"/>
      <c r="K55" s="129"/>
      <c r="L55" s="129"/>
    </row>
    <row r="56" spans="1:12" s="127" customFormat="1" ht="17.25" hidden="1" customHeight="1" x14ac:dyDescent="0.2">
      <c r="B56" s="128"/>
      <c r="C56" s="129"/>
      <c r="D56" s="144">
        <v>57200</v>
      </c>
      <c r="E56" s="144">
        <v>62700</v>
      </c>
      <c r="F56" s="144">
        <v>125200</v>
      </c>
      <c r="G56" s="144">
        <v>57200</v>
      </c>
      <c r="H56" s="144"/>
      <c r="I56" s="144"/>
      <c r="J56" s="144"/>
      <c r="K56" s="144"/>
      <c r="L56" s="144"/>
    </row>
    <row r="57" spans="1:12" s="59" customFormat="1" ht="36.75" customHeight="1" x14ac:dyDescent="0.2">
      <c r="A57" s="163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ht="17.25" customHeight="1" x14ac:dyDescent="0.25">
      <c r="A58" s="349" t="s">
        <v>38</v>
      </c>
      <c r="B58" s="350"/>
    </row>
  </sheetData>
  <mergeCells count="13">
    <mergeCell ref="H2:L2"/>
    <mergeCell ref="A3:L3"/>
    <mergeCell ref="A58:B58"/>
    <mergeCell ref="K5:K7"/>
    <mergeCell ref="L5:L7"/>
    <mergeCell ref="A5:A7"/>
    <mergeCell ref="B5:B7"/>
    <mergeCell ref="C5:G5"/>
    <mergeCell ref="H5:H7"/>
    <mergeCell ref="I5:I7"/>
    <mergeCell ref="J5:J7"/>
    <mergeCell ref="C6:C7"/>
    <mergeCell ref="D6:G6"/>
  </mergeCells>
  <pageMargins left="0.6692913385826772" right="0.19685039370078741" top="0.23622047244094491" bottom="0.19685039370078741" header="0" footer="0"/>
  <pageSetup paperSize="9" scale="74" orientation="portrait" r:id="rId1"/>
  <headerFooter alignWithMargins="0">
    <oddFooter>&amp;R&amp;"Arial Cyr,курсив"&amp;6&amp;Z&amp;F&amp;A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58"/>
  <sheetViews>
    <sheetView view="pageBreakPreview" zoomScale="85" zoomScaleNormal="75" workbookViewId="0">
      <pane xSplit="2" ySplit="8" topLeftCell="C46" activePane="bottomRight" state="frozen"/>
      <selection activeCell="J29" sqref="J29"/>
      <selection pane="topRight" activeCell="J29" sqref="J29"/>
      <selection pane="bottomLeft" activeCell="J29" sqref="J29"/>
      <selection pane="bottomRight" activeCell="H2" sqref="H2:L2"/>
    </sheetView>
  </sheetViews>
  <sheetFormatPr defaultRowHeight="12.75" x14ac:dyDescent="0.2"/>
  <cols>
    <col min="1" max="1" width="3.5703125" style="1" customWidth="1"/>
    <col min="2" max="2" width="25.140625" style="49" customWidth="1"/>
    <col min="3" max="3" width="14.85546875" style="50" customWidth="1"/>
    <col min="4" max="4" width="12.7109375" style="1" customWidth="1"/>
    <col min="5" max="5" width="12.42578125" style="1" customWidth="1"/>
    <col min="6" max="6" width="11.85546875" style="1" customWidth="1"/>
    <col min="7" max="7" width="12.5703125" style="1" customWidth="1"/>
    <col min="8" max="8" width="8.7109375" style="1" customWidth="1"/>
    <col min="9" max="9" width="10.7109375" style="1" customWidth="1"/>
    <col min="10" max="10" width="6.85546875" style="1" hidden="1" customWidth="1"/>
    <col min="11" max="11" width="10.28515625" style="1" customWidth="1"/>
    <col min="12" max="12" width="10" style="1" customWidth="1"/>
    <col min="13" max="16384" width="9.140625" style="1"/>
  </cols>
  <sheetData>
    <row r="1" spans="1:12" ht="15.75" x14ac:dyDescent="0.25">
      <c r="E1" s="63"/>
      <c r="H1" s="53" t="s">
        <v>137</v>
      </c>
    </row>
    <row r="2" spans="1:12" ht="63" customHeight="1" x14ac:dyDescent="0.2">
      <c r="E2" s="56"/>
      <c r="F2" s="56"/>
      <c r="G2" s="56"/>
      <c r="H2" s="337" t="s">
        <v>189</v>
      </c>
      <c r="I2" s="337"/>
      <c r="J2" s="337"/>
      <c r="K2" s="337"/>
      <c r="L2" s="337"/>
    </row>
    <row r="3" spans="1:12" s="59" customFormat="1" ht="44.25" customHeight="1" x14ac:dyDescent="0.25">
      <c r="A3" s="369" t="s">
        <v>138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12" ht="16.5" customHeight="1" thickBot="1" x14ac:dyDescent="0.3">
      <c r="A4" s="60"/>
      <c r="B4" s="61">
        <v>42355</v>
      </c>
      <c r="C4" s="62" t="s">
        <v>41</v>
      </c>
      <c r="F4" s="132"/>
    </row>
    <row r="5" spans="1:12" s="64" customFormat="1" ht="139.5" customHeight="1" x14ac:dyDescent="0.2">
      <c r="A5" s="352"/>
      <c r="B5" s="355" t="s">
        <v>42</v>
      </c>
      <c r="C5" s="377" t="s">
        <v>139</v>
      </c>
      <c r="D5" s="378"/>
      <c r="E5" s="378"/>
      <c r="F5" s="378"/>
      <c r="G5" s="379"/>
      <c r="H5" s="345" t="s">
        <v>126</v>
      </c>
      <c r="I5" s="347" t="s">
        <v>140</v>
      </c>
      <c r="J5" s="347" t="s">
        <v>16</v>
      </c>
      <c r="K5" s="332" t="s">
        <v>14</v>
      </c>
      <c r="L5" s="367" t="s">
        <v>141</v>
      </c>
    </row>
    <row r="6" spans="1:12" s="64" customFormat="1" ht="17.2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31"/>
      <c r="H6" s="346"/>
      <c r="I6" s="348"/>
      <c r="J6" s="348"/>
      <c r="K6" s="333"/>
      <c r="L6" s="368"/>
    </row>
    <row r="7" spans="1:12" s="64" customFormat="1" ht="18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6"/>
      <c r="I7" s="348"/>
      <c r="J7" s="348"/>
      <c r="K7" s="333"/>
      <c r="L7" s="368"/>
    </row>
    <row r="8" spans="1:12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1">
        <v>9</v>
      </c>
      <c r="J8" s="71">
        <v>10</v>
      </c>
      <c r="K8" s="73">
        <v>10</v>
      </c>
      <c r="L8" s="74">
        <v>11</v>
      </c>
    </row>
    <row r="9" spans="1:12" s="89" customFormat="1" ht="16.5" thickTop="1" x14ac:dyDescent="0.25">
      <c r="A9" s="76">
        <v>1</v>
      </c>
      <c r="B9" s="77" t="s">
        <v>55</v>
      </c>
      <c r="C9" s="225">
        <v>839100</v>
      </c>
      <c r="D9" s="211">
        <v>83900</v>
      </c>
      <c r="E9" s="211">
        <v>218200</v>
      </c>
      <c r="F9" s="211">
        <v>293700</v>
      </c>
      <c r="G9" s="148">
        <v>243300</v>
      </c>
      <c r="H9" s="86">
        <v>474</v>
      </c>
      <c r="I9" s="165">
        <v>119870</v>
      </c>
      <c r="J9" s="172">
        <v>1</v>
      </c>
      <c r="K9" s="226">
        <v>1.3809999999999999E-2</v>
      </c>
      <c r="L9" s="174">
        <v>7</v>
      </c>
    </row>
    <row r="10" spans="1:12" s="89" customFormat="1" ht="15.75" x14ac:dyDescent="0.25">
      <c r="A10" s="90">
        <v>2</v>
      </c>
      <c r="B10" s="91" t="s">
        <v>56</v>
      </c>
      <c r="C10" s="78">
        <v>839100</v>
      </c>
      <c r="D10" s="153">
        <v>83900</v>
      </c>
      <c r="E10" s="153">
        <v>218200</v>
      </c>
      <c r="F10" s="153">
        <v>293700</v>
      </c>
      <c r="G10" s="153">
        <v>243300</v>
      </c>
      <c r="H10" s="86">
        <v>538</v>
      </c>
      <c r="I10" s="165">
        <v>119870</v>
      </c>
      <c r="J10" s="172">
        <v>1</v>
      </c>
      <c r="K10" s="226">
        <v>1.3809999999999999E-2</v>
      </c>
      <c r="L10" s="174">
        <v>7</v>
      </c>
    </row>
    <row r="11" spans="1:12" s="89" customFormat="1" ht="15.75" x14ac:dyDescent="0.25">
      <c r="A11" s="90">
        <v>3</v>
      </c>
      <c r="B11" s="91" t="s">
        <v>57</v>
      </c>
      <c r="C11" s="78">
        <v>959000</v>
      </c>
      <c r="D11" s="153">
        <v>95900</v>
      </c>
      <c r="E11" s="153">
        <v>249300</v>
      </c>
      <c r="F11" s="153">
        <v>335700</v>
      </c>
      <c r="G11" s="153">
        <v>278100</v>
      </c>
      <c r="H11" s="86">
        <v>611</v>
      </c>
      <c r="I11" s="165">
        <v>119870</v>
      </c>
      <c r="J11" s="172">
        <v>1</v>
      </c>
      <c r="K11" s="226">
        <v>1.3809999999999999E-2</v>
      </c>
      <c r="L11" s="174">
        <v>8</v>
      </c>
    </row>
    <row r="12" spans="1:12" s="89" customFormat="1" ht="15.75" customHeight="1" x14ac:dyDescent="0.25">
      <c r="A12" s="90">
        <v>4</v>
      </c>
      <c r="B12" s="91" t="s">
        <v>58</v>
      </c>
      <c r="C12" s="78">
        <v>1198700</v>
      </c>
      <c r="D12" s="153">
        <v>119900</v>
      </c>
      <c r="E12" s="153">
        <v>311700</v>
      </c>
      <c r="F12" s="153">
        <v>419500</v>
      </c>
      <c r="G12" s="153">
        <v>347600</v>
      </c>
      <c r="H12" s="86">
        <v>745</v>
      </c>
      <c r="I12" s="165">
        <v>119870</v>
      </c>
      <c r="J12" s="172">
        <v>1</v>
      </c>
      <c r="K12" s="226">
        <v>1.3809999999999999E-2</v>
      </c>
      <c r="L12" s="174">
        <v>10</v>
      </c>
    </row>
    <row r="13" spans="1:12" s="89" customFormat="1" ht="15.75" x14ac:dyDescent="0.25">
      <c r="A13" s="90">
        <v>5</v>
      </c>
      <c r="B13" s="91" t="s">
        <v>59</v>
      </c>
      <c r="C13" s="78">
        <v>479500</v>
      </c>
      <c r="D13" s="153">
        <v>48000</v>
      </c>
      <c r="E13" s="153">
        <v>124700</v>
      </c>
      <c r="F13" s="153">
        <v>167800</v>
      </c>
      <c r="G13" s="153">
        <v>139000</v>
      </c>
      <c r="H13" s="86">
        <v>255</v>
      </c>
      <c r="I13" s="165">
        <v>119870</v>
      </c>
      <c r="J13" s="172">
        <v>1</v>
      </c>
      <c r="K13" s="226">
        <v>1.3809999999999999E-2</v>
      </c>
      <c r="L13" s="174">
        <v>4</v>
      </c>
    </row>
    <row r="14" spans="1:12" s="89" customFormat="1" ht="15.75" x14ac:dyDescent="0.25">
      <c r="A14" s="90">
        <v>6</v>
      </c>
      <c r="B14" s="91" t="s">
        <v>60</v>
      </c>
      <c r="C14" s="78">
        <v>959000</v>
      </c>
      <c r="D14" s="153">
        <v>95900</v>
      </c>
      <c r="E14" s="153">
        <v>249300</v>
      </c>
      <c r="F14" s="153">
        <v>335700</v>
      </c>
      <c r="G14" s="153">
        <v>278100</v>
      </c>
      <c r="H14" s="86">
        <v>594</v>
      </c>
      <c r="I14" s="165">
        <v>119870</v>
      </c>
      <c r="J14" s="172">
        <v>1</v>
      </c>
      <c r="K14" s="226">
        <v>1.3809999999999999E-2</v>
      </c>
      <c r="L14" s="174">
        <v>8</v>
      </c>
    </row>
    <row r="15" spans="1:12" s="89" customFormat="1" ht="15.75" x14ac:dyDescent="0.25">
      <c r="A15" s="90">
        <v>7</v>
      </c>
      <c r="B15" s="91" t="s">
        <v>61</v>
      </c>
      <c r="C15" s="78">
        <v>479500</v>
      </c>
      <c r="D15" s="153">
        <v>48000</v>
      </c>
      <c r="E15" s="153">
        <v>124700</v>
      </c>
      <c r="F15" s="153">
        <v>167800</v>
      </c>
      <c r="G15" s="153">
        <v>139000</v>
      </c>
      <c r="H15" s="86">
        <v>303</v>
      </c>
      <c r="I15" s="165">
        <v>119870</v>
      </c>
      <c r="J15" s="172">
        <v>1</v>
      </c>
      <c r="K15" s="226">
        <v>1.3809999999999999E-2</v>
      </c>
      <c r="L15" s="174">
        <v>4</v>
      </c>
    </row>
    <row r="16" spans="1:12" s="89" customFormat="1" ht="15.75" x14ac:dyDescent="0.25">
      <c r="A16" s="90">
        <v>8</v>
      </c>
      <c r="B16" s="91" t="s">
        <v>62</v>
      </c>
      <c r="C16" s="78">
        <v>719200</v>
      </c>
      <c r="D16" s="153">
        <v>71900</v>
      </c>
      <c r="E16" s="153">
        <v>187000</v>
      </c>
      <c r="F16" s="153">
        <v>251700</v>
      </c>
      <c r="G16" s="153">
        <v>208600</v>
      </c>
      <c r="H16" s="86">
        <v>412</v>
      </c>
      <c r="I16" s="165">
        <v>119870</v>
      </c>
      <c r="J16" s="172">
        <v>1</v>
      </c>
      <c r="K16" s="226">
        <v>1.3809999999999999E-2</v>
      </c>
      <c r="L16" s="174">
        <v>6</v>
      </c>
    </row>
    <row r="17" spans="1:12" s="89" customFormat="1" ht="15.75" x14ac:dyDescent="0.25">
      <c r="A17" s="90">
        <v>9</v>
      </c>
      <c r="B17" s="98" t="s">
        <v>63</v>
      </c>
      <c r="C17" s="78">
        <v>479500</v>
      </c>
      <c r="D17" s="153">
        <v>48000</v>
      </c>
      <c r="E17" s="153">
        <v>124700</v>
      </c>
      <c r="F17" s="153">
        <v>167800</v>
      </c>
      <c r="G17" s="153">
        <v>139000</v>
      </c>
      <c r="H17" s="86">
        <v>280</v>
      </c>
      <c r="I17" s="165">
        <v>119870</v>
      </c>
      <c r="J17" s="172">
        <v>1</v>
      </c>
      <c r="K17" s="226">
        <v>1.3809999999999999E-2</v>
      </c>
      <c r="L17" s="174">
        <v>4</v>
      </c>
    </row>
    <row r="18" spans="1:12" s="89" customFormat="1" ht="15.75" x14ac:dyDescent="0.25">
      <c r="A18" s="90">
        <v>10</v>
      </c>
      <c r="B18" s="98" t="s">
        <v>64</v>
      </c>
      <c r="C18" s="78">
        <v>479500</v>
      </c>
      <c r="D18" s="153">
        <v>48000</v>
      </c>
      <c r="E18" s="153">
        <v>124700</v>
      </c>
      <c r="F18" s="153">
        <v>167800</v>
      </c>
      <c r="G18" s="153">
        <v>139000</v>
      </c>
      <c r="H18" s="86">
        <v>290</v>
      </c>
      <c r="I18" s="165">
        <v>119870</v>
      </c>
      <c r="J18" s="172">
        <v>1</v>
      </c>
      <c r="K18" s="226">
        <v>1.3809999999999999E-2</v>
      </c>
      <c r="L18" s="174">
        <v>4</v>
      </c>
    </row>
    <row r="19" spans="1:12" s="89" customFormat="1" ht="15.75" x14ac:dyDescent="0.25">
      <c r="A19" s="90">
        <v>11</v>
      </c>
      <c r="B19" s="98" t="s">
        <v>65</v>
      </c>
      <c r="C19" s="78">
        <v>1318600</v>
      </c>
      <c r="D19" s="153">
        <v>131900</v>
      </c>
      <c r="E19" s="153">
        <v>342800</v>
      </c>
      <c r="F19" s="153">
        <v>461500</v>
      </c>
      <c r="G19" s="153">
        <v>382400</v>
      </c>
      <c r="H19" s="86">
        <v>821</v>
      </c>
      <c r="I19" s="165">
        <v>119870</v>
      </c>
      <c r="J19" s="172">
        <v>1</v>
      </c>
      <c r="K19" s="226">
        <v>1.3809999999999999E-2</v>
      </c>
      <c r="L19" s="174">
        <v>11</v>
      </c>
    </row>
    <row r="20" spans="1:12" s="89" customFormat="1" ht="15.75" x14ac:dyDescent="0.25">
      <c r="A20" s="90">
        <v>12</v>
      </c>
      <c r="B20" s="98" t="s">
        <v>66</v>
      </c>
      <c r="C20" s="78">
        <v>1078800</v>
      </c>
      <c r="D20" s="153">
        <v>107900</v>
      </c>
      <c r="E20" s="153">
        <v>280500</v>
      </c>
      <c r="F20" s="153">
        <v>377600</v>
      </c>
      <c r="G20" s="153">
        <v>312800</v>
      </c>
      <c r="H20" s="86">
        <v>619</v>
      </c>
      <c r="I20" s="165">
        <v>119870</v>
      </c>
      <c r="J20" s="172">
        <v>1</v>
      </c>
      <c r="K20" s="226">
        <v>1.3809999999999999E-2</v>
      </c>
      <c r="L20" s="174">
        <v>9</v>
      </c>
    </row>
    <row r="21" spans="1:12" s="89" customFormat="1" ht="15" customHeight="1" x14ac:dyDescent="0.25">
      <c r="A21" s="90">
        <v>13</v>
      </c>
      <c r="B21" s="98" t="s">
        <v>67</v>
      </c>
      <c r="C21" s="78">
        <v>1318600</v>
      </c>
      <c r="D21" s="153">
        <v>131900</v>
      </c>
      <c r="E21" s="153">
        <v>342800</v>
      </c>
      <c r="F21" s="153">
        <v>461500</v>
      </c>
      <c r="G21" s="153">
        <v>382400</v>
      </c>
      <c r="H21" s="86">
        <v>821</v>
      </c>
      <c r="I21" s="165">
        <v>119870</v>
      </c>
      <c r="J21" s="172">
        <v>1</v>
      </c>
      <c r="K21" s="226">
        <v>1.3809999999999999E-2</v>
      </c>
      <c r="L21" s="174">
        <v>11</v>
      </c>
    </row>
    <row r="22" spans="1:12" s="89" customFormat="1" ht="15.75" x14ac:dyDescent="0.25">
      <c r="A22" s="90">
        <v>14</v>
      </c>
      <c r="B22" s="98" t="s">
        <v>68</v>
      </c>
      <c r="C22" s="78">
        <v>959000</v>
      </c>
      <c r="D22" s="153">
        <v>95900</v>
      </c>
      <c r="E22" s="153">
        <v>249300</v>
      </c>
      <c r="F22" s="153">
        <v>335700</v>
      </c>
      <c r="G22" s="153">
        <v>278100</v>
      </c>
      <c r="H22" s="86">
        <v>606</v>
      </c>
      <c r="I22" s="165">
        <v>119870</v>
      </c>
      <c r="J22" s="172">
        <v>1</v>
      </c>
      <c r="K22" s="226">
        <v>1.3809999999999999E-2</v>
      </c>
      <c r="L22" s="174">
        <v>8</v>
      </c>
    </row>
    <row r="23" spans="1:12" s="89" customFormat="1" ht="15.75" x14ac:dyDescent="0.25">
      <c r="A23" s="90">
        <v>15</v>
      </c>
      <c r="B23" s="98" t="s">
        <v>69</v>
      </c>
      <c r="C23" s="78">
        <v>359600</v>
      </c>
      <c r="D23" s="153">
        <v>36000</v>
      </c>
      <c r="E23" s="153">
        <v>93500</v>
      </c>
      <c r="F23" s="153">
        <v>125900</v>
      </c>
      <c r="G23" s="153">
        <v>104200</v>
      </c>
      <c r="H23" s="86">
        <v>215</v>
      </c>
      <c r="I23" s="165">
        <v>119870</v>
      </c>
      <c r="J23" s="172">
        <v>1</v>
      </c>
      <c r="K23" s="226">
        <v>1.3809999999999999E-2</v>
      </c>
      <c r="L23" s="174">
        <v>3</v>
      </c>
    </row>
    <row r="24" spans="1:12" s="89" customFormat="1" ht="15.75" x14ac:dyDescent="0.25">
      <c r="A24" s="90">
        <v>16</v>
      </c>
      <c r="B24" s="98" t="s">
        <v>70</v>
      </c>
      <c r="C24" s="78">
        <v>1078800</v>
      </c>
      <c r="D24" s="153">
        <v>107900</v>
      </c>
      <c r="E24" s="153">
        <v>280500</v>
      </c>
      <c r="F24" s="153">
        <v>377600</v>
      </c>
      <c r="G24" s="153">
        <v>312800</v>
      </c>
      <c r="H24" s="86">
        <v>644</v>
      </c>
      <c r="I24" s="165">
        <v>119870</v>
      </c>
      <c r="J24" s="172">
        <v>1</v>
      </c>
      <c r="K24" s="226">
        <v>1.3809999999999999E-2</v>
      </c>
      <c r="L24" s="174">
        <v>9</v>
      </c>
    </row>
    <row r="25" spans="1:12" s="89" customFormat="1" ht="15.75" x14ac:dyDescent="0.25">
      <c r="A25" s="90">
        <v>17</v>
      </c>
      <c r="B25" s="98" t="s">
        <v>71</v>
      </c>
      <c r="C25" s="78">
        <v>719200</v>
      </c>
      <c r="D25" s="153">
        <v>71900</v>
      </c>
      <c r="E25" s="153">
        <v>187000</v>
      </c>
      <c r="F25" s="153">
        <v>251700</v>
      </c>
      <c r="G25" s="153">
        <v>208600</v>
      </c>
      <c r="H25" s="86">
        <v>429</v>
      </c>
      <c r="I25" s="165">
        <v>119870</v>
      </c>
      <c r="J25" s="172">
        <v>1</v>
      </c>
      <c r="K25" s="226">
        <v>1.3809999999999999E-2</v>
      </c>
      <c r="L25" s="174">
        <v>6</v>
      </c>
    </row>
    <row r="26" spans="1:12" s="89" customFormat="1" ht="15.75" x14ac:dyDescent="0.25">
      <c r="A26" s="90">
        <v>18</v>
      </c>
      <c r="B26" s="98" t="s">
        <v>72</v>
      </c>
      <c r="C26" s="78">
        <v>719200</v>
      </c>
      <c r="D26" s="153">
        <v>71900</v>
      </c>
      <c r="E26" s="153">
        <v>187000</v>
      </c>
      <c r="F26" s="153">
        <v>251700</v>
      </c>
      <c r="G26" s="153">
        <v>208600</v>
      </c>
      <c r="H26" s="86">
        <v>433</v>
      </c>
      <c r="I26" s="165">
        <v>119870</v>
      </c>
      <c r="J26" s="172">
        <v>1</v>
      </c>
      <c r="K26" s="226">
        <v>1.3809999999999999E-2</v>
      </c>
      <c r="L26" s="174">
        <v>6</v>
      </c>
    </row>
    <row r="27" spans="1:12" s="89" customFormat="1" ht="15.75" x14ac:dyDescent="0.25">
      <c r="A27" s="90">
        <v>19</v>
      </c>
      <c r="B27" s="98" t="s">
        <v>73</v>
      </c>
      <c r="C27" s="78">
        <v>2037900</v>
      </c>
      <c r="D27" s="153">
        <v>203800</v>
      </c>
      <c r="E27" s="153">
        <v>529900</v>
      </c>
      <c r="F27" s="153">
        <v>713300</v>
      </c>
      <c r="G27" s="153">
        <v>590900</v>
      </c>
      <c r="H27" s="86">
        <v>1263</v>
      </c>
      <c r="I27" s="165">
        <v>119870</v>
      </c>
      <c r="J27" s="172">
        <v>1</v>
      </c>
      <c r="K27" s="226">
        <v>1.3809999999999999E-2</v>
      </c>
      <c r="L27" s="174">
        <v>17</v>
      </c>
    </row>
    <row r="28" spans="1:12" s="89" customFormat="1" ht="15.75" customHeight="1" x14ac:dyDescent="0.25">
      <c r="A28" s="90">
        <v>20</v>
      </c>
      <c r="B28" s="98" t="s">
        <v>74</v>
      </c>
      <c r="C28" s="78">
        <v>479500</v>
      </c>
      <c r="D28" s="153">
        <v>48000</v>
      </c>
      <c r="E28" s="153">
        <v>124700</v>
      </c>
      <c r="F28" s="153">
        <v>167800</v>
      </c>
      <c r="G28" s="153">
        <v>139000</v>
      </c>
      <c r="H28" s="86">
        <v>265</v>
      </c>
      <c r="I28" s="165">
        <v>119870</v>
      </c>
      <c r="J28" s="172">
        <v>1</v>
      </c>
      <c r="K28" s="226">
        <v>1.3809999999999999E-2</v>
      </c>
      <c r="L28" s="174">
        <v>4</v>
      </c>
    </row>
    <row r="29" spans="1:12" s="89" customFormat="1" ht="15.75" x14ac:dyDescent="0.25">
      <c r="A29" s="90">
        <v>21</v>
      </c>
      <c r="B29" s="98" t="s">
        <v>75</v>
      </c>
      <c r="C29" s="78">
        <v>599400</v>
      </c>
      <c r="D29" s="153">
        <v>59900</v>
      </c>
      <c r="E29" s="153">
        <v>155800</v>
      </c>
      <c r="F29" s="153">
        <v>209800</v>
      </c>
      <c r="G29" s="153">
        <v>173900</v>
      </c>
      <c r="H29" s="86">
        <v>335</v>
      </c>
      <c r="I29" s="165">
        <v>119870</v>
      </c>
      <c r="J29" s="172">
        <v>1</v>
      </c>
      <c r="K29" s="226">
        <v>1.3809999999999999E-2</v>
      </c>
      <c r="L29" s="174">
        <v>5</v>
      </c>
    </row>
    <row r="30" spans="1:12" s="89" customFormat="1" ht="15.75" customHeight="1" x14ac:dyDescent="0.25">
      <c r="A30" s="90">
        <v>22</v>
      </c>
      <c r="B30" s="98" t="s">
        <v>76</v>
      </c>
      <c r="C30" s="78">
        <v>599400</v>
      </c>
      <c r="D30" s="153">
        <v>59900</v>
      </c>
      <c r="E30" s="153">
        <v>155800</v>
      </c>
      <c r="F30" s="153">
        <v>209800</v>
      </c>
      <c r="G30" s="153">
        <v>173900</v>
      </c>
      <c r="H30" s="86">
        <v>356</v>
      </c>
      <c r="I30" s="165">
        <v>119870</v>
      </c>
      <c r="J30" s="172">
        <v>1</v>
      </c>
      <c r="K30" s="226">
        <v>1.3809999999999999E-2</v>
      </c>
      <c r="L30" s="174">
        <v>5</v>
      </c>
    </row>
    <row r="31" spans="1:12" s="89" customFormat="1" ht="15.75" customHeight="1" x14ac:dyDescent="0.25">
      <c r="A31" s="90">
        <v>23</v>
      </c>
      <c r="B31" s="98" t="s">
        <v>77</v>
      </c>
      <c r="C31" s="78">
        <v>719200</v>
      </c>
      <c r="D31" s="153">
        <v>71900</v>
      </c>
      <c r="E31" s="153">
        <v>187000</v>
      </c>
      <c r="F31" s="153">
        <v>251700</v>
      </c>
      <c r="G31" s="153">
        <v>208600</v>
      </c>
      <c r="H31" s="86">
        <v>417</v>
      </c>
      <c r="I31" s="165">
        <v>119870</v>
      </c>
      <c r="J31" s="172">
        <v>1</v>
      </c>
      <c r="K31" s="226">
        <v>1.3809999999999999E-2</v>
      </c>
      <c r="L31" s="174">
        <v>6</v>
      </c>
    </row>
    <row r="32" spans="1:12" s="89" customFormat="1" ht="15.75" x14ac:dyDescent="0.25">
      <c r="A32" s="90">
        <v>24</v>
      </c>
      <c r="B32" s="98" t="s">
        <v>78</v>
      </c>
      <c r="C32" s="78">
        <v>1318600</v>
      </c>
      <c r="D32" s="153">
        <v>131900</v>
      </c>
      <c r="E32" s="153">
        <v>342800</v>
      </c>
      <c r="F32" s="153">
        <v>461500</v>
      </c>
      <c r="G32" s="153">
        <v>382400</v>
      </c>
      <c r="H32" s="86">
        <v>821</v>
      </c>
      <c r="I32" s="165">
        <v>119870</v>
      </c>
      <c r="J32" s="172">
        <v>1</v>
      </c>
      <c r="K32" s="226">
        <v>1.3809999999999999E-2</v>
      </c>
      <c r="L32" s="174">
        <v>11</v>
      </c>
    </row>
    <row r="33" spans="1:12" s="89" customFormat="1" ht="15.75" customHeight="1" x14ac:dyDescent="0.25">
      <c r="A33" s="90">
        <v>25</v>
      </c>
      <c r="B33" s="98" t="s">
        <v>79</v>
      </c>
      <c r="C33" s="78">
        <v>1078800</v>
      </c>
      <c r="D33" s="153">
        <v>107900</v>
      </c>
      <c r="E33" s="153">
        <v>280500</v>
      </c>
      <c r="F33" s="153">
        <v>377600</v>
      </c>
      <c r="G33" s="153">
        <v>312800</v>
      </c>
      <c r="H33" s="86">
        <v>631</v>
      </c>
      <c r="I33" s="165">
        <v>119870</v>
      </c>
      <c r="J33" s="172">
        <v>1</v>
      </c>
      <c r="K33" s="226">
        <v>1.3809999999999999E-2</v>
      </c>
      <c r="L33" s="174">
        <v>9</v>
      </c>
    </row>
    <row r="34" spans="1:12" s="89" customFormat="1" ht="15.75" customHeight="1" x14ac:dyDescent="0.25">
      <c r="A34" s="90">
        <v>26</v>
      </c>
      <c r="B34" s="98" t="s">
        <v>80</v>
      </c>
      <c r="C34" s="78">
        <v>719200</v>
      </c>
      <c r="D34" s="153">
        <v>71900</v>
      </c>
      <c r="E34" s="153">
        <v>187000</v>
      </c>
      <c r="F34" s="153">
        <v>251700</v>
      </c>
      <c r="G34" s="153">
        <v>208600</v>
      </c>
      <c r="H34" s="86">
        <v>466</v>
      </c>
      <c r="I34" s="165">
        <v>119870</v>
      </c>
      <c r="J34" s="172">
        <v>1</v>
      </c>
      <c r="K34" s="226">
        <v>1.3809999999999999E-2</v>
      </c>
      <c r="L34" s="174">
        <v>6</v>
      </c>
    </row>
    <row r="35" spans="1:12" s="89" customFormat="1" ht="15.75" customHeight="1" x14ac:dyDescent="0.25">
      <c r="A35" s="90">
        <v>27</v>
      </c>
      <c r="B35" s="98" t="s">
        <v>81</v>
      </c>
      <c r="C35" s="78">
        <v>1078800</v>
      </c>
      <c r="D35" s="153">
        <v>107900</v>
      </c>
      <c r="E35" s="153">
        <v>280500</v>
      </c>
      <c r="F35" s="153">
        <v>377600</v>
      </c>
      <c r="G35" s="153">
        <v>312800</v>
      </c>
      <c r="H35" s="86">
        <v>631</v>
      </c>
      <c r="I35" s="165">
        <v>119870</v>
      </c>
      <c r="J35" s="172">
        <v>1</v>
      </c>
      <c r="K35" s="226">
        <v>1.3809999999999999E-2</v>
      </c>
      <c r="L35" s="174">
        <v>9</v>
      </c>
    </row>
    <row r="36" spans="1:12" s="89" customFormat="1" ht="15.75" customHeight="1" x14ac:dyDescent="0.25">
      <c r="A36" s="90">
        <v>28</v>
      </c>
      <c r="B36" s="98" t="s">
        <v>82</v>
      </c>
      <c r="C36" s="78">
        <v>599400</v>
      </c>
      <c r="D36" s="153">
        <v>59900</v>
      </c>
      <c r="E36" s="153">
        <v>155800</v>
      </c>
      <c r="F36" s="153">
        <v>209800</v>
      </c>
      <c r="G36" s="153">
        <v>173900</v>
      </c>
      <c r="H36" s="86">
        <v>354</v>
      </c>
      <c r="I36" s="165">
        <v>119870</v>
      </c>
      <c r="J36" s="172">
        <v>1</v>
      </c>
      <c r="K36" s="226">
        <v>1.3809999999999999E-2</v>
      </c>
      <c r="L36" s="174">
        <v>5</v>
      </c>
    </row>
    <row r="37" spans="1:12" s="89" customFormat="1" ht="15.75" x14ac:dyDescent="0.25">
      <c r="A37" s="90">
        <v>29</v>
      </c>
      <c r="B37" s="98" t="s">
        <v>83</v>
      </c>
      <c r="C37" s="78">
        <v>839100</v>
      </c>
      <c r="D37" s="153">
        <v>83900</v>
      </c>
      <c r="E37" s="153">
        <v>218200</v>
      </c>
      <c r="F37" s="153">
        <v>293700</v>
      </c>
      <c r="G37" s="153">
        <v>243300</v>
      </c>
      <c r="H37" s="86">
        <v>524</v>
      </c>
      <c r="I37" s="165">
        <v>119870</v>
      </c>
      <c r="J37" s="172">
        <v>1</v>
      </c>
      <c r="K37" s="226">
        <v>1.3809999999999999E-2</v>
      </c>
      <c r="L37" s="174">
        <v>7</v>
      </c>
    </row>
    <row r="38" spans="1:12" s="89" customFormat="1" ht="15.75" customHeight="1" x14ac:dyDescent="0.25">
      <c r="A38" s="90">
        <v>30</v>
      </c>
      <c r="B38" s="98" t="s">
        <v>84</v>
      </c>
      <c r="C38" s="78">
        <v>839100</v>
      </c>
      <c r="D38" s="153">
        <v>83900</v>
      </c>
      <c r="E38" s="153">
        <v>218200</v>
      </c>
      <c r="F38" s="153">
        <v>293700</v>
      </c>
      <c r="G38" s="153">
        <v>243300</v>
      </c>
      <c r="H38" s="86">
        <v>486</v>
      </c>
      <c r="I38" s="165">
        <v>119870</v>
      </c>
      <c r="J38" s="172">
        <v>1</v>
      </c>
      <c r="K38" s="226">
        <v>1.3809999999999999E-2</v>
      </c>
      <c r="L38" s="174">
        <v>7</v>
      </c>
    </row>
    <row r="39" spans="1:12" s="89" customFormat="1" ht="16.5" customHeight="1" x14ac:dyDescent="0.25">
      <c r="A39" s="90">
        <v>31</v>
      </c>
      <c r="B39" s="98" t="s">
        <v>85</v>
      </c>
      <c r="C39" s="78">
        <v>839100</v>
      </c>
      <c r="D39" s="153">
        <v>83900</v>
      </c>
      <c r="E39" s="153">
        <v>218200</v>
      </c>
      <c r="F39" s="153">
        <v>293700</v>
      </c>
      <c r="G39" s="153">
        <v>243300</v>
      </c>
      <c r="H39" s="86">
        <v>472</v>
      </c>
      <c r="I39" s="165">
        <v>119870</v>
      </c>
      <c r="J39" s="172">
        <v>1</v>
      </c>
      <c r="K39" s="226">
        <v>1.3809999999999999E-2</v>
      </c>
      <c r="L39" s="174">
        <v>7</v>
      </c>
    </row>
    <row r="40" spans="1:12" s="89" customFormat="1" ht="15.75" customHeight="1" x14ac:dyDescent="0.25">
      <c r="A40" s="90">
        <v>32</v>
      </c>
      <c r="B40" s="98" t="s">
        <v>86</v>
      </c>
      <c r="C40" s="78">
        <v>839100</v>
      </c>
      <c r="D40" s="153">
        <v>83900</v>
      </c>
      <c r="E40" s="153">
        <v>218200</v>
      </c>
      <c r="F40" s="153">
        <v>293700</v>
      </c>
      <c r="G40" s="153">
        <v>243300</v>
      </c>
      <c r="H40" s="86">
        <v>480</v>
      </c>
      <c r="I40" s="165">
        <v>119870</v>
      </c>
      <c r="J40" s="172">
        <v>1</v>
      </c>
      <c r="K40" s="226">
        <v>1.3809999999999999E-2</v>
      </c>
      <c r="L40" s="174">
        <v>7</v>
      </c>
    </row>
    <row r="41" spans="1:12" s="89" customFormat="1" ht="15.75" customHeight="1" x14ac:dyDescent="0.25">
      <c r="A41" s="90">
        <v>33</v>
      </c>
      <c r="B41" s="98" t="s">
        <v>87</v>
      </c>
      <c r="C41" s="78">
        <v>719200</v>
      </c>
      <c r="D41" s="153">
        <v>71900</v>
      </c>
      <c r="E41" s="153">
        <v>187000</v>
      </c>
      <c r="F41" s="153">
        <v>251700</v>
      </c>
      <c r="G41" s="153">
        <v>208600</v>
      </c>
      <c r="H41" s="86">
        <v>419</v>
      </c>
      <c r="I41" s="165">
        <v>119870</v>
      </c>
      <c r="J41" s="172">
        <v>1</v>
      </c>
      <c r="K41" s="226">
        <v>1.3809999999999999E-2</v>
      </c>
      <c r="L41" s="174">
        <v>6</v>
      </c>
    </row>
    <row r="42" spans="1:12" s="89" customFormat="1" ht="15.75" x14ac:dyDescent="0.25">
      <c r="A42" s="90">
        <v>34</v>
      </c>
      <c r="B42" s="98" t="s">
        <v>88</v>
      </c>
      <c r="C42" s="78">
        <v>839100</v>
      </c>
      <c r="D42" s="153">
        <v>83900</v>
      </c>
      <c r="E42" s="153">
        <v>218200</v>
      </c>
      <c r="F42" s="153">
        <v>293700</v>
      </c>
      <c r="G42" s="153">
        <v>243300</v>
      </c>
      <c r="H42" s="86">
        <v>505</v>
      </c>
      <c r="I42" s="165">
        <v>119870</v>
      </c>
      <c r="J42" s="172">
        <v>1</v>
      </c>
      <c r="K42" s="226">
        <v>1.3809999999999999E-2</v>
      </c>
      <c r="L42" s="174">
        <v>7</v>
      </c>
    </row>
    <row r="43" spans="1:12" s="89" customFormat="1" ht="17.25" customHeight="1" x14ac:dyDescent="0.25">
      <c r="A43" s="90">
        <v>35</v>
      </c>
      <c r="B43" s="98" t="s">
        <v>89</v>
      </c>
      <c r="C43" s="78">
        <v>1198700</v>
      </c>
      <c r="D43" s="153">
        <v>119900</v>
      </c>
      <c r="E43" s="153">
        <v>311700</v>
      </c>
      <c r="F43" s="153">
        <v>419500</v>
      </c>
      <c r="G43" s="153">
        <v>347600</v>
      </c>
      <c r="H43" s="86">
        <v>695</v>
      </c>
      <c r="I43" s="165">
        <v>119870</v>
      </c>
      <c r="J43" s="172">
        <v>1</v>
      </c>
      <c r="K43" s="226">
        <v>1.3809999999999999E-2</v>
      </c>
      <c r="L43" s="174">
        <v>10</v>
      </c>
    </row>
    <row r="44" spans="1:12" s="89" customFormat="1" ht="15.75" customHeight="1" x14ac:dyDescent="0.25">
      <c r="A44" s="90">
        <v>36</v>
      </c>
      <c r="B44" s="98" t="s">
        <v>90</v>
      </c>
      <c r="C44" s="78">
        <v>839100</v>
      </c>
      <c r="D44" s="153">
        <v>83900</v>
      </c>
      <c r="E44" s="153">
        <v>218200</v>
      </c>
      <c r="F44" s="153">
        <v>293700</v>
      </c>
      <c r="G44" s="153">
        <v>243300</v>
      </c>
      <c r="H44" s="86">
        <v>480</v>
      </c>
      <c r="I44" s="165">
        <v>119870</v>
      </c>
      <c r="J44" s="172">
        <v>1</v>
      </c>
      <c r="K44" s="226">
        <v>1.3809999999999999E-2</v>
      </c>
      <c r="L44" s="174">
        <v>7</v>
      </c>
    </row>
    <row r="45" spans="1:12" s="89" customFormat="1" ht="15.75" x14ac:dyDescent="0.25">
      <c r="A45" s="90">
        <v>37</v>
      </c>
      <c r="B45" s="98" t="s">
        <v>91</v>
      </c>
      <c r="C45" s="78">
        <v>479500</v>
      </c>
      <c r="D45" s="153">
        <v>48000</v>
      </c>
      <c r="E45" s="153">
        <v>124700</v>
      </c>
      <c r="F45" s="153">
        <v>167800</v>
      </c>
      <c r="G45" s="153">
        <v>139000</v>
      </c>
      <c r="H45" s="86">
        <v>265</v>
      </c>
      <c r="I45" s="165">
        <v>119870</v>
      </c>
      <c r="J45" s="172">
        <v>1</v>
      </c>
      <c r="K45" s="226">
        <v>1.3809999999999999E-2</v>
      </c>
      <c r="L45" s="174">
        <v>4</v>
      </c>
    </row>
    <row r="46" spans="1:12" s="89" customFormat="1" ht="15.75" x14ac:dyDescent="0.25">
      <c r="A46" s="90">
        <v>38</v>
      </c>
      <c r="B46" s="98" t="s">
        <v>92</v>
      </c>
      <c r="C46" s="78">
        <v>839100</v>
      </c>
      <c r="D46" s="153">
        <v>83900</v>
      </c>
      <c r="E46" s="153">
        <v>218200</v>
      </c>
      <c r="F46" s="153">
        <v>293700</v>
      </c>
      <c r="G46" s="153">
        <v>243300</v>
      </c>
      <c r="H46" s="86">
        <v>493</v>
      </c>
      <c r="I46" s="165">
        <v>119870</v>
      </c>
      <c r="J46" s="172">
        <v>1</v>
      </c>
      <c r="K46" s="226">
        <v>1.3809999999999999E-2</v>
      </c>
      <c r="L46" s="174">
        <v>7</v>
      </c>
    </row>
    <row r="47" spans="1:12" s="89" customFormat="1" ht="15.75" x14ac:dyDescent="0.25">
      <c r="A47" s="90">
        <v>39</v>
      </c>
      <c r="B47" s="98" t="s">
        <v>93</v>
      </c>
      <c r="C47" s="78">
        <v>599400</v>
      </c>
      <c r="D47" s="153">
        <v>59900</v>
      </c>
      <c r="E47" s="153">
        <v>155800</v>
      </c>
      <c r="F47" s="153">
        <v>209800</v>
      </c>
      <c r="G47" s="153">
        <v>173900</v>
      </c>
      <c r="H47" s="86">
        <v>398</v>
      </c>
      <c r="I47" s="165">
        <v>119870</v>
      </c>
      <c r="J47" s="172">
        <v>1</v>
      </c>
      <c r="K47" s="226">
        <v>1.3809999999999999E-2</v>
      </c>
      <c r="L47" s="174">
        <v>5</v>
      </c>
    </row>
    <row r="48" spans="1:12" s="89" customFormat="1" ht="15.75" x14ac:dyDescent="0.25">
      <c r="A48" s="90">
        <v>40</v>
      </c>
      <c r="B48" s="98" t="s">
        <v>94</v>
      </c>
      <c r="C48" s="78">
        <v>1318600</v>
      </c>
      <c r="D48" s="153">
        <v>131900</v>
      </c>
      <c r="E48" s="153">
        <v>342800</v>
      </c>
      <c r="F48" s="153">
        <v>461500</v>
      </c>
      <c r="G48" s="153">
        <v>382400</v>
      </c>
      <c r="H48" s="86">
        <v>777</v>
      </c>
      <c r="I48" s="165">
        <v>119870</v>
      </c>
      <c r="J48" s="172">
        <v>1</v>
      </c>
      <c r="K48" s="226">
        <v>1.3809999999999999E-2</v>
      </c>
      <c r="L48" s="174">
        <v>11</v>
      </c>
    </row>
    <row r="49" spans="1:12" s="89" customFormat="1" ht="15.75" x14ac:dyDescent="0.25">
      <c r="A49" s="90">
        <v>41</v>
      </c>
      <c r="B49" s="98" t="s">
        <v>95</v>
      </c>
      <c r="C49" s="78">
        <v>479500</v>
      </c>
      <c r="D49" s="153">
        <v>48000</v>
      </c>
      <c r="E49" s="153">
        <v>124700</v>
      </c>
      <c r="F49" s="153">
        <v>167800</v>
      </c>
      <c r="G49" s="153">
        <v>139000</v>
      </c>
      <c r="H49" s="86">
        <v>265</v>
      </c>
      <c r="I49" s="165">
        <v>119870</v>
      </c>
      <c r="J49" s="172">
        <v>1</v>
      </c>
      <c r="K49" s="226">
        <v>1.3809999999999999E-2</v>
      </c>
      <c r="L49" s="174">
        <v>4</v>
      </c>
    </row>
    <row r="50" spans="1:12" s="89" customFormat="1" ht="15.75" customHeight="1" x14ac:dyDescent="0.25">
      <c r="A50" s="90">
        <v>42</v>
      </c>
      <c r="B50" s="98" t="s">
        <v>96</v>
      </c>
      <c r="C50" s="78">
        <v>599400</v>
      </c>
      <c r="D50" s="153">
        <v>59900</v>
      </c>
      <c r="E50" s="153">
        <v>155800</v>
      </c>
      <c r="F50" s="153">
        <v>209800</v>
      </c>
      <c r="G50" s="153">
        <v>173900</v>
      </c>
      <c r="H50" s="86">
        <v>326</v>
      </c>
      <c r="I50" s="165">
        <v>119870</v>
      </c>
      <c r="J50" s="172">
        <v>1</v>
      </c>
      <c r="K50" s="226">
        <v>1.3809999999999999E-2</v>
      </c>
      <c r="L50" s="174">
        <v>5</v>
      </c>
    </row>
    <row r="51" spans="1:12" s="89" customFormat="1" ht="15.75" x14ac:dyDescent="0.25">
      <c r="A51" s="90">
        <v>43</v>
      </c>
      <c r="B51" s="98" t="s">
        <v>97</v>
      </c>
      <c r="C51" s="78">
        <v>1438400</v>
      </c>
      <c r="D51" s="153">
        <v>143800</v>
      </c>
      <c r="E51" s="153">
        <v>374000</v>
      </c>
      <c r="F51" s="153">
        <v>503400</v>
      </c>
      <c r="G51" s="153">
        <v>417200</v>
      </c>
      <c r="H51" s="86">
        <v>895</v>
      </c>
      <c r="I51" s="165">
        <v>119870</v>
      </c>
      <c r="J51" s="172">
        <v>1</v>
      </c>
      <c r="K51" s="226">
        <v>1.3809999999999999E-2</v>
      </c>
      <c r="L51" s="174">
        <v>12</v>
      </c>
    </row>
    <row r="52" spans="1:12" s="89" customFormat="1" ht="15.75" customHeight="1" thickBot="1" x14ac:dyDescent="0.3">
      <c r="A52" s="90">
        <v>44</v>
      </c>
      <c r="B52" s="98" t="s">
        <v>98</v>
      </c>
      <c r="C52" s="78">
        <v>479500</v>
      </c>
      <c r="D52" s="227">
        <v>48000</v>
      </c>
      <c r="E52" s="227">
        <v>124700</v>
      </c>
      <c r="F52" s="227">
        <v>167800</v>
      </c>
      <c r="G52" s="228">
        <v>139000</v>
      </c>
      <c r="H52" s="86">
        <v>291</v>
      </c>
      <c r="I52" s="165">
        <v>119870</v>
      </c>
      <c r="J52" s="172">
        <v>1</v>
      </c>
      <c r="K52" s="226">
        <v>1.3809999999999999E-2</v>
      </c>
      <c r="L52" s="174">
        <v>4</v>
      </c>
    </row>
    <row r="53" spans="1:12" s="88" customFormat="1" ht="16.5" hidden="1" customHeight="1" thickBot="1" x14ac:dyDescent="0.3">
      <c r="A53" s="138"/>
      <c r="B53" s="139"/>
      <c r="C53" s="229"/>
      <c r="D53" s="230"/>
      <c r="E53" s="231"/>
      <c r="F53" s="231"/>
      <c r="G53" s="232">
        <v>0</v>
      </c>
      <c r="H53" s="233"/>
      <c r="I53" s="181"/>
      <c r="J53" s="112"/>
      <c r="K53" s="182"/>
      <c r="L53" s="183"/>
    </row>
    <row r="54" spans="1:12" s="126" customFormat="1" ht="18.75" customHeight="1" thickBot="1" x14ac:dyDescent="0.3">
      <c r="A54" s="141"/>
      <c r="B54" s="115" t="s">
        <v>100</v>
      </c>
      <c r="C54" s="234">
        <v>37400000</v>
      </c>
      <c r="D54" s="170">
        <v>3740300</v>
      </c>
      <c r="E54" s="170">
        <v>9724300</v>
      </c>
      <c r="F54" s="170">
        <v>13090000</v>
      </c>
      <c r="G54" s="170">
        <v>10845400</v>
      </c>
      <c r="H54" s="235">
        <v>22400</v>
      </c>
      <c r="I54" s="188"/>
      <c r="J54" s="189"/>
      <c r="K54" s="121"/>
      <c r="L54" s="122">
        <v>312</v>
      </c>
    </row>
    <row r="55" spans="1:12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  <c r="H55" s="129"/>
      <c r="I55" s="129"/>
      <c r="J55" s="129"/>
      <c r="K55" s="129"/>
      <c r="L55" s="129"/>
    </row>
    <row r="56" spans="1:12" s="127" customFormat="1" ht="17.25" hidden="1" customHeight="1" x14ac:dyDescent="0.2">
      <c r="B56" s="128"/>
      <c r="C56" s="129"/>
      <c r="D56" s="144">
        <v>-3683100</v>
      </c>
      <c r="E56" s="144">
        <v>-9524300</v>
      </c>
      <c r="F56" s="144">
        <v>-12832800</v>
      </c>
      <c r="G56" s="144">
        <v>-10788200</v>
      </c>
      <c r="H56" s="144"/>
      <c r="I56" s="144"/>
      <c r="J56" s="144"/>
      <c r="K56" s="144"/>
      <c r="L56" s="144"/>
    </row>
    <row r="57" spans="1:12" s="59" customFormat="1" ht="36.75" customHeight="1" x14ac:dyDescent="0.2">
      <c r="A57" s="145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ht="24.75" customHeight="1" x14ac:dyDescent="0.25">
      <c r="A58" s="349" t="s">
        <v>38</v>
      </c>
      <c r="B58" s="350"/>
    </row>
  </sheetData>
  <mergeCells count="13">
    <mergeCell ref="A58:B58"/>
    <mergeCell ref="C6:C7"/>
    <mergeCell ref="D6:G6"/>
    <mergeCell ref="L5:L7"/>
    <mergeCell ref="H2:L2"/>
    <mergeCell ref="A3:L3"/>
    <mergeCell ref="A5:A7"/>
    <mergeCell ref="B5:B7"/>
    <mergeCell ref="C5:G5"/>
    <mergeCell ref="H5:H7"/>
    <mergeCell ref="I5:I7"/>
    <mergeCell ref="J5:J7"/>
    <mergeCell ref="K5:K7"/>
  </mergeCells>
  <pageMargins left="0.6692913385826772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57"/>
  <sheetViews>
    <sheetView view="pageBreakPreview" zoomScale="85" zoomScaleNormal="75" zoomScaleSheetLayoutView="85" workbookViewId="0">
      <pane xSplit="2" ySplit="8" topLeftCell="C9" activePane="bottomRight" state="frozen"/>
      <selection activeCell="J29" sqref="J29"/>
      <selection pane="topRight" activeCell="J29" sqref="J29"/>
      <selection pane="bottomLeft" activeCell="J29" sqref="J29"/>
      <selection pane="bottomRight" activeCell="H2" sqref="H2:L2"/>
    </sheetView>
  </sheetViews>
  <sheetFormatPr defaultRowHeight="12.75" x14ac:dyDescent="0.2"/>
  <cols>
    <col min="1" max="1" width="5" style="1" customWidth="1"/>
    <col min="2" max="2" width="24.85546875" style="49" customWidth="1"/>
    <col min="3" max="3" width="11.7109375" style="50" customWidth="1"/>
    <col min="4" max="5" width="10.42578125" style="1" bestFit="1" customWidth="1"/>
    <col min="6" max="6" width="10.28515625" style="1" customWidth="1"/>
    <col min="7" max="7" width="10.42578125" style="1" customWidth="1"/>
    <col min="8" max="8" width="10.140625" style="1" customWidth="1"/>
    <col min="9" max="9" width="7" style="1" customWidth="1"/>
    <col min="10" max="10" width="6.7109375" style="1" customWidth="1"/>
    <col min="11" max="11" width="12.7109375" style="1" customWidth="1"/>
    <col min="12" max="12" width="10.140625" style="1" customWidth="1"/>
    <col min="13" max="16384" width="9.140625" style="1"/>
  </cols>
  <sheetData>
    <row r="1" spans="1:12" ht="15.75" x14ac:dyDescent="0.25">
      <c r="D1" s="63"/>
      <c r="E1" s="236"/>
      <c r="H1" s="53" t="s">
        <v>142</v>
      </c>
    </row>
    <row r="2" spans="1:12" ht="42.75" customHeight="1" x14ac:dyDescent="0.2">
      <c r="E2" s="56"/>
      <c r="F2" s="56"/>
      <c r="G2" s="56"/>
      <c r="H2" s="337" t="s">
        <v>189</v>
      </c>
      <c r="I2" s="337"/>
      <c r="J2" s="337"/>
      <c r="K2" s="337"/>
      <c r="L2" s="337"/>
    </row>
    <row r="3" spans="1:12" s="59" customFormat="1" ht="63" customHeight="1" x14ac:dyDescent="0.25">
      <c r="A3" s="369" t="s">
        <v>143</v>
      </c>
      <c r="B3" s="369"/>
      <c r="C3" s="369"/>
      <c r="D3" s="369"/>
      <c r="E3" s="369"/>
      <c r="F3" s="369"/>
      <c r="G3" s="369"/>
      <c r="H3" s="369"/>
      <c r="I3" s="369"/>
      <c r="J3" s="369"/>
      <c r="K3" s="369"/>
      <c r="L3" s="369"/>
    </row>
    <row r="4" spans="1:12" ht="18" customHeight="1" thickBot="1" x14ac:dyDescent="0.3">
      <c r="A4" s="60"/>
      <c r="B4" s="61">
        <v>42355</v>
      </c>
      <c r="C4" s="195" t="s">
        <v>41</v>
      </c>
      <c r="F4" s="132"/>
    </row>
    <row r="5" spans="1:12" s="64" customFormat="1" ht="107.25" customHeight="1" x14ac:dyDescent="0.2">
      <c r="A5" s="339"/>
      <c r="B5" s="341" t="s">
        <v>42</v>
      </c>
      <c r="C5" s="342" t="s">
        <v>144</v>
      </c>
      <c r="D5" s="343"/>
      <c r="E5" s="343"/>
      <c r="F5" s="343"/>
      <c r="G5" s="344"/>
      <c r="H5" s="345" t="s">
        <v>126</v>
      </c>
      <c r="I5" s="347" t="s">
        <v>145</v>
      </c>
      <c r="J5" s="347" t="s">
        <v>16</v>
      </c>
      <c r="K5" s="332" t="s">
        <v>14</v>
      </c>
      <c r="L5" s="367" t="s">
        <v>120</v>
      </c>
    </row>
    <row r="6" spans="1:12" s="64" customFormat="1" ht="16.5" customHeight="1" x14ac:dyDescent="0.2">
      <c r="A6" s="340"/>
      <c r="B6" s="327"/>
      <c r="C6" s="327" t="s">
        <v>48</v>
      </c>
      <c r="D6" s="329" t="s">
        <v>49</v>
      </c>
      <c r="E6" s="330"/>
      <c r="F6" s="330"/>
      <c r="G6" s="331"/>
      <c r="H6" s="346"/>
      <c r="I6" s="348"/>
      <c r="J6" s="348"/>
      <c r="K6" s="333"/>
      <c r="L6" s="368"/>
    </row>
    <row r="7" spans="1:12" s="64" customFormat="1" ht="15" customHeight="1" x14ac:dyDescent="0.2">
      <c r="A7" s="340"/>
      <c r="B7" s="32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6"/>
      <c r="I7" s="348"/>
      <c r="J7" s="348"/>
      <c r="K7" s="333"/>
      <c r="L7" s="368"/>
    </row>
    <row r="8" spans="1:12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72">
        <v>8</v>
      </c>
      <c r="I8" s="71">
        <v>9</v>
      </c>
      <c r="J8" s="71">
        <v>10</v>
      </c>
      <c r="K8" s="73">
        <v>11</v>
      </c>
      <c r="L8" s="74">
        <v>12</v>
      </c>
    </row>
    <row r="9" spans="1:12" s="89" customFormat="1" ht="16.5" thickTop="1" x14ac:dyDescent="0.25">
      <c r="A9" s="76">
        <v>1</v>
      </c>
      <c r="B9" s="77" t="s">
        <v>55</v>
      </c>
      <c r="C9" s="171">
        <v>14900</v>
      </c>
      <c r="D9" s="147">
        <v>1000</v>
      </c>
      <c r="E9" s="147">
        <v>1200</v>
      </c>
      <c r="F9" s="147">
        <v>7500</v>
      </c>
      <c r="G9" s="164">
        <v>5200</v>
      </c>
      <c r="H9" s="81">
        <v>474</v>
      </c>
      <c r="I9" s="165">
        <v>850</v>
      </c>
      <c r="J9" s="94">
        <v>1.0988</v>
      </c>
      <c r="K9" s="173">
        <v>3.3500000000000002E-2</v>
      </c>
      <c r="L9" s="174">
        <v>16</v>
      </c>
    </row>
    <row r="10" spans="1:12" s="89" customFormat="1" ht="15.75" x14ac:dyDescent="0.25">
      <c r="A10" s="90">
        <v>2</v>
      </c>
      <c r="B10" s="91" t="s">
        <v>56</v>
      </c>
      <c r="C10" s="175">
        <v>16800</v>
      </c>
      <c r="D10" s="153">
        <v>1200</v>
      </c>
      <c r="E10" s="153">
        <v>1300</v>
      </c>
      <c r="F10" s="153">
        <v>8400</v>
      </c>
      <c r="G10" s="166">
        <v>5900</v>
      </c>
      <c r="H10" s="81">
        <v>538</v>
      </c>
      <c r="I10" s="165">
        <v>850</v>
      </c>
      <c r="J10" s="94">
        <v>1.0988</v>
      </c>
      <c r="K10" s="173">
        <v>3.3500000000000002E-2</v>
      </c>
      <c r="L10" s="174">
        <v>18</v>
      </c>
    </row>
    <row r="11" spans="1:12" s="89" customFormat="1" ht="15.75" x14ac:dyDescent="0.25">
      <c r="A11" s="90">
        <v>3</v>
      </c>
      <c r="B11" s="91" t="s">
        <v>57</v>
      </c>
      <c r="C11" s="175">
        <v>18700</v>
      </c>
      <c r="D11" s="153">
        <v>1300</v>
      </c>
      <c r="E11" s="153">
        <v>1500</v>
      </c>
      <c r="F11" s="153">
        <v>9400</v>
      </c>
      <c r="G11" s="166">
        <v>6500</v>
      </c>
      <c r="H11" s="81">
        <v>611</v>
      </c>
      <c r="I11" s="165">
        <v>850</v>
      </c>
      <c r="J11" s="94">
        <v>1.0988</v>
      </c>
      <c r="K11" s="173">
        <v>3.3500000000000002E-2</v>
      </c>
      <c r="L11" s="174">
        <v>20</v>
      </c>
    </row>
    <row r="12" spans="1:12" s="89" customFormat="1" ht="15.75" customHeight="1" x14ac:dyDescent="0.25">
      <c r="A12" s="90">
        <v>4</v>
      </c>
      <c r="B12" s="91" t="s">
        <v>58</v>
      </c>
      <c r="C12" s="175">
        <v>23300</v>
      </c>
      <c r="D12" s="153">
        <v>1600</v>
      </c>
      <c r="E12" s="153">
        <v>1900</v>
      </c>
      <c r="F12" s="153">
        <v>11700</v>
      </c>
      <c r="G12" s="166">
        <v>8100</v>
      </c>
      <c r="H12" s="81">
        <v>745</v>
      </c>
      <c r="I12" s="165">
        <v>850</v>
      </c>
      <c r="J12" s="94">
        <v>1.0988</v>
      </c>
      <c r="K12" s="173">
        <v>3.3500000000000002E-2</v>
      </c>
      <c r="L12" s="174">
        <v>25</v>
      </c>
    </row>
    <row r="13" spans="1:12" s="89" customFormat="1" ht="15.75" x14ac:dyDescent="0.25">
      <c r="A13" s="90">
        <v>5</v>
      </c>
      <c r="B13" s="91" t="s">
        <v>59</v>
      </c>
      <c r="C13" s="175">
        <v>8400</v>
      </c>
      <c r="D13" s="153">
        <v>600</v>
      </c>
      <c r="E13" s="153">
        <v>700</v>
      </c>
      <c r="F13" s="153">
        <v>4200</v>
      </c>
      <c r="G13" s="166">
        <v>2900</v>
      </c>
      <c r="H13" s="81">
        <v>255</v>
      </c>
      <c r="I13" s="165">
        <v>850</v>
      </c>
      <c r="J13" s="94">
        <v>1.0988</v>
      </c>
      <c r="K13" s="173">
        <v>3.3500000000000002E-2</v>
      </c>
      <c r="L13" s="174">
        <v>9</v>
      </c>
    </row>
    <row r="14" spans="1:12" s="89" customFormat="1" ht="15.75" x14ac:dyDescent="0.25">
      <c r="A14" s="90">
        <v>6</v>
      </c>
      <c r="B14" s="91" t="s">
        <v>60</v>
      </c>
      <c r="C14" s="175">
        <v>18700</v>
      </c>
      <c r="D14" s="153">
        <v>1300</v>
      </c>
      <c r="E14" s="153">
        <v>1500</v>
      </c>
      <c r="F14" s="153">
        <v>9400</v>
      </c>
      <c r="G14" s="166">
        <v>6500</v>
      </c>
      <c r="H14" s="81">
        <v>594</v>
      </c>
      <c r="I14" s="165">
        <v>850</v>
      </c>
      <c r="J14" s="94">
        <v>1.0988</v>
      </c>
      <c r="K14" s="173">
        <v>3.3500000000000002E-2</v>
      </c>
      <c r="L14" s="174">
        <v>20</v>
      </c>
    </row>
    <row r="15" spans="1:12" s="89" customFormat="1" ht="15.75" x14ac:dyDescent="0.25">
      <c r="A15" s="90">
        <v>7</v>
      </c>
      <c r="B15" s="91" t="s">
        <v>61</v>
      </c>
      <c r="C15" s="175">
        <v>9300</v>
      </c>
      <c r="D15" s="153">
        <v>700</v>
      </c>
      <c r="E15" s="153">
        <v>700</v>
      </c>
      <c r="F15" s="153">
        <v>4700</v>
      </c>
      <c r="G15" s="166">
        <v>3200</v>
      </c>
      <c r="H15" s="81">
        <v>303</v>
      </c>
      <c r="I15" s="165">
        <v>850</v>
      </c>
      <c r="J15" s="94">
        <v>1.0988</v>
      </c>
      <c r="K15" s="173">
        <v>3.3500000000000002E-2</v>
      </c>
      <c r="L15" s="174">
        <v>10</v>
      </c>
    </row>
    <row r="16" spans="1:12" s="89" customFormat="1" ht="15.75" x14ac:dyDescent="0.25">
      <c r="A16" s="90">
        <v>8</v>
      </c>
      <c r="B16" s="91" t="s">
        <v>62</v>
      </c>
      <c r="C16" s="175">
        <v>13100</v>
      </c>
      <c r="D16" s="153">
        <v>900</v>
      </c>
      <c r="E16" s="153">
        <v>1000</v>
      </c>
      <c r="F16" s="153">
        <v>6600</v>
      </c>
      <c r="G16" s="166">
        <v>4600</v>
      </c>
      <c r="H16" s="81">
        <v>412</v>
      </c>
      <c r="I16" s="165">
        <v>850</v>
      </c>
      <c r="J16" s="94">
        <v>1.0988</v>
      </c>
      <c r="K16" s="173">
        <v>3.3500000000000002E-2</v>
      </c>
      <c r="L16" s="174">
        <v>14</v>
      </c>
    </row>
    <row r="17" spans="1:12" s="89" customFormat="1" ht="15.75" x14ac:dyDescent="0.25">
      <c r="A17" s="90">
        <v>9</v>
      </c>
      <c r="B17" s="98" t="s">
        <v>63</v>
      </c>
      <c r="C17" s="175">
        <v>8400</v>
      </c>
      <c r="D17" s="153">
        <v>600</v>
      </c>
      <c r="E17" s="153">
        <v>700</v>
      </c>
      <c r="F17" s="153">
        <v>4200</v>
      </c>
      <c r="G17" s="166">
        <v>2900</v>
      </c>
      <c r="H17" s="81">
        <v>280</v>
      </c>
      <c r="I17" s="165">
        <v>850</v>
      </c>
      <c r="J17" s="94">
        <v>1.0988</v>
      </c>
      <c r="K17" s="173">
        <v>3.3500000000000002E-2</v>
      </c>
      <c r="L17" s="174">
        <v>9</v>
      </c>
    </row>
    <row r="18" spans="1:12" s="89" customFormat="1" ht="15.75" x14ac:dyDescent="0.25">
      <c r="A18" s="90">
        <v>10</v>
      </c>
      <c r="B18" s="98" t="s">
        <v>64</v>
      </c>
      <c r="C18" s="175">
        <v>9300</v>
      </c>
      <c r="D18" s="153">
        <v>700</v>
      </c>
      <c r="E18" s="153">
        <v>700</v>
      </c>
      <c r="F18" s="153">
        <v>4700</v>
      </c>
      <c r="G18" s="166">
        <v>3200</v>
      </c>
      <c r="H18" s="81">
        <v>290</v>
      </c>
      <c r="I18" s="165">
        <v>850</v>
      </c>
      <c r="J18" s="94">
        <v>1.0988</v>
      </c>
      <c r="K18" s="173">
        <v>3.3500000000000002E-2</v>
      </c>
      <c r="L18" s="174">
        <v>10</v>
      </c>
    </row>
    <row r="19" spans="1:12" s="89" customFormat="1" ht="15.75" x14ac:dyDescent="0.25">
      <c r="A19" s="90">
        <v>11</v>
      </c>
      <c r="B19" s="98" t="s">
        <v>65</v>
      </c>
      <c r="C19" s="175">
        <v>26200</v>
      </c>
      <c r="D19" s="153">
        <v>1800</v>
      </c>
      <c r="E19" s="153">
        <v>2100</v>
      </c>
      <c r="F19" s="153">
        <v>13100</v>
      </c>
      <c r="G19" s="166">
        <v>9200</v>
      </c>
      <c r="H19" s="81">
        <v>821</v>
      </c>
      <c r="I19" s="165">
        <v>850</v>
      </c>
      <c r="J19" s="94">
        <v>1.0988</v>
      </c>
      <c r="K19" s="173">
        <v>3.3500000000000002E-2</v>
      </c>
      <c r="L19" s="174">
        <v>28</v>
      </c>
    </row>
    <row r="20" spans="1:12" s="89" customFormat="1" ht="15.75" x14ac:dyDescent="0.25">
      <c r="A20" s="90">
        <v>12</v>
      </c>
      <c r="B20" s="98" t="s">
        <v>66</v>
      </c>
      <c r="C20" s="175">
        <v>19600</v>
      </c>
      <c r="D20" s="153">
        <v>1400</v>
      </c>
      <c r="E20" s="153">
        <v>1600</v>
      </c>
      <c r="F20" s="153">
        <v>9800</v>
      </c>
      <c r="G20" s="166">
        <v>6800</v>
      </c>
      <c r="H20" s="81">
        <v>619</v>
      </c>
      <c r="I20" s="165">
        <v>850</v>
      </c>
      <c r="J20" s="94">
        <v>1.0988</v>
      </c>
      <c r="K20" s="173">
        <v>3.3500000000000002E-2</v>
      </c>
      <c r="L20" s="174">
        <v>21</v>
      </c>
    </row>
    <row r="21" spans="1:12" s="89" customFormat="1" ht="15" customHeight="1" x14ac:dyDescent="0.25">
      <c r="A21" s="90">
        <v>13</v>
      </c>
      <c r="B21" s="98" t="s">
        <v>67</v>
      </c>
      <c r="C21" s="175">
        <v>26200</v>
      </c>
      <c r="D21" s="153">
        <v>1800</v>
      </c>
      <c r="E21" s="153">
        <v>2100</v>
      </c>
      <c r="F21" s="153">
        <v>13100</v>
      </c>
      <c r="G21" s="166">
        <v>9200</v>
      </c>
      <c r="H21" s="81">
        <v>821</v>
      </c>
      <c r="I21" s="165">
        <v>850</v>
      </c>
      <c r="J21" s="94">
        <v>1.0988</v>
      </c>
      <c r="K21" s="173">
        <v>3.3500000000000002E-2</v>
      </c>
      <c r="L21" s="174">
        <v>28</v>
      </c>
    </row>
    <row r="22" spans="1:12" s="89" customFormat="1" ht="15.75" x14ac:dyDescent="0.25">
      <c r="A22" s="90">
        <v>14</v>
      </c>
      <c r="B22" s="98" t="s">
        <v>68</v>
      </c>
      <c r="C22" s="175">
        <v>18700</v>
      </c>
      <c r="D22" s="153">
        <v>1300</v>
      </c>
      <c r="E22" s="153">
        <v>1500</v>
      </c>
      <c r="F22" s="153">
        <v>9400</v>
      </c>
      <c r="G22" s="166">
        <v>6500</v>
      </c>
      <c r="H22" s="81">
        <v>606</v>
      </c>
      <c r="I22" s="165">
        <v>850</v>
      </c>
      <c r="J22" s="94">
        <v>1.0988</v>
      </c>
      <c r="K22" s="173">
        <v>3.3500000000000002E-2</v>
      </c>
      <c r="L22" s="174">
        <v>20</v>
      </c>
    </row>
    <row r="23" spans="1:12" s="89" customFormat="1" ht="15.75" x14ac:dyDescent="0.25">
      <c r="A23" s="90">
        <v>15</v>
      </c>
      <c r="B23" s="98" t="s">
        <v>69</v>
      </c>
      <c r="C23" s="175">
        <v>6500</v>
      </c>
      <c r="D23" s="153">
        <v>500</v>
      </c>
      <c r="E23" s="153">
        <v>500</v>
      </c>
      <c r="F23" s="153">
        <v>3300</v>
      </c>
      <c r="G23" s="166">
        <v>2200</v>
      </c>
      <c r="H23" s="81">
        <v>215</v>
      </c>
      <c r="I23" s="165">
        <v>850</v>
      </c>
      <c r="J23" s="94">
        <v>1.0988</v>
      </c>
      <c r="K23" s="173">
        <v>3.3500000000000002E-2</v>
      </c>
      <c r="L23" s="174">
        <v>7</v>
      </c>
    </row>
    <row r="24" spans="1:12" s="89" customFormat="1" ht="15.75" x14ac:dyDescent="0.25">
      <c r="A24" s="90">
        <v>16</v>
      </c>
      <c r="B24" s="98" t="s">
        <v>70</v>
      </c>
      <c r="C24" s="175">
        <v>20500</v>
      </c>
      <c r="D24" s="153">
        <v>1400</v>
      </c>
      <c r="E24" s="153">
        <v>1600</v>
      </c>
      <c r="F24" s="153">
        <v>10300</v>
      </c>
      <c r="G24" s="166">
        <v>7200</v>
      </c>
      <c r="H24" s="81">
        <v>644</v>
      </c>
      <c r="I24" s="165">
        <v>850</v>
      </c>
      <c r="J24" s="94">
        <v>1.0988</v>
      </c>
      <c r="K24" s="173">
        <v>3.3500000000000002E-2</v>
      </c>
      <c r="L24" s="174">
        <v>22</v>
      </c>
    </row>
    <row r="25" spans="1:12" s="89" customFormat="1" ht="15.75" x14ac:dyDescent="0.25">
      <c r="A25" s="90">
        <v>17</v>
      </c>
      <c r="B25" s="98" t="s">
        <v>71</v>
      </c>
      <c r="C25" s="175">
        <v>13100</v>
      </c>
      <c r="D25" s="153">
        <v>900</v>
      </c>
      <c r="E25" s="153">
        <v>1000</v>
      </c>
      <c r="F25" s="153">
        <v>6600</v>
      </c>
      <c r="G25" s="166">
        <v>4600</v>
      </c>
      <c r="H25" s="81">
        <v>429</v>
      </c>
      <c r="I25" s="165">
        <v>850</v>
      </c>
      <c r="J25" s="94">
        <v>1.0988</v>
      </c>
      <c r="K25" s="173">
        <v>3.3500000000000002E-2</v>
      </c>
      <c r="L25" s="174">
        <v>14</v>
      </c>
    </row>
    <row r="26" spans="1:12" s="89" customFormat="1" ht="15.75" x14ac:dyDescent="0.25">
      <c r="A26" s="90">
        <v>18</v>
      </c>
      <c r="B26" s="98" t="s">
        <v>72</v>
      </c>
      <c r="C26" s="175">
        <v>14000</v>
      </c>
      <c r="D26" s="153">
        <v>1000</v>
      </c>
      <c r="E26" s="153">
        <v>1100</v>
      </c>
      <c r="F26" s="153">
        <v>7000</v>
      </c>
      <c r="G26" s="166">
        <v>4900</v>
      </c>
      <c r="H26" s="81">
        <v>433</v>
      </c>
      <c r="I26" s="165">
        <v>850</v>
      </c>
      <c r="J26" s="94">
        <v>1.0988</v>
      </c>
      <c r="K26" s="173">
        <v>3.3500000000000002E-2</v>
      </c>
      <c r="L26" s="174">
        <v>15</v>
      </c>
    </row>
    <row r="27" spans="1:12" s="89" customFormat="1" ht="15.75" x14ac:dyDescent="0.25">
      <c r="A27" s="90">
        <v>19</v>
      </c>
      <c r="B27" s="98" t="s">
        <v>73</v>
      </c>
      <c r="C27" s="175">
        <v>39200</v>
      </c>
      <c r="D27" s="153">
        <v>2900</v>
      </c>
      <c r="E27" s="153">
        <v>3300</v>
      </c>
      <c r="F27" s="153">
        <v>18300</v>
      </c>
      <c r="G27" s="166">
        <v>14700</v>
      </c>
      <c r="H27" s="81">
        <v>1263</v>
      </c>
      <c r="I27" s="165">
        <v>850</v>
      </c>
      <c r="J27" s="94">
        <v>1.0988</v>
      </c>
      <c r="K27" s="173">
        <v>3.3500000000000002E-2</v>
      </c>
      <c r="L27" s="174">
        <v>42</v>
      </c>
    </row>
    <row r="28" spans="1:12" s="89" customFormat="1" ht="15.75" customHeight="1" x14ac:dyDescent="0.25">
      <c r="A28" s="90">
        <v>20</v>
      </c>
      <c r="B28" s="98" t="s">
        <v>74</v>
      </c>
      <c r="C28" s="175">
        <v>8400</v>
      </c>
      <c r="D28" s="153">
        <v>600</v>
      </c>
      <c r="E28" s="153">
        <v>700</v>
      </c>
      <c r="F28" s="153">
        <v>4200</v>
      </c>
      <c r="G28" s="166">
        <v>2900</v>
      </c>
      <c r="H28" s="81">
        <v>265</v>
      </c>
      <c r="I28" s="165">
        <v>850</v>
      </c>
      <c r="J28" s="94">
        <v>1.0988</v>
      </c>
      <c r="K28" s="173">
        <v>3.3500000000000002E-2</v>
      </c>
      <c r="L28" s="174">
        <v>9</v>
      </c>
    </row>
    <row r="29" spans="1:12" s="89" customFormat="1" ht="15.75" x14ac:dyDescent="0.25">
      <c r="A29" s="90">
        <v>21</v>
      </c>
      <c r="B29" s="98" t="s">
        <v>75</v>
      </c>
      <c r="C29" s="175">
        <v>10300</v>
      </c>
      <c r="D29" s="153">
        <v>700</v>
      </c>
      <c r="E29" s="153">
        <v>800</v>
      </c>
      <c r="F29" s="153">
        <v>5200</v>
      </c>
      <c r="G29" s="166">
        <v>3600</v>
      </c>
      <c r="H29" s="81">
        <v>335</v>
      </c>
      <c r="I29" s="165">
        <v>850</v>
      </c>
      <c r="J29" s="94">
        <v>1.0988</v>
      </c>
      <c r="K29" s="173">
        <v>3.3500000000000002E-2</v>
      </c>
      <c r="L29" s="174">
        <v>11</v>
      </c>
    </row>
    <row r="30" spans="1:12" s="89" customFormat="1" ht="15.75" customHeight="1" x14ac:dyDescent="0.25">
      <c r="A30" s="90">
        <v>22</v>
      </c>
      <c r="B30" s="98" t="s">
        <v>76</v>
      </c>
      <c r="C30" s="175">
        <v>11200</v>
      </c>
      <c r="D30" s="153">
        <v>800</v>
      </c>
      <c r="E30" s="153">
        <v>900</v>
      </c>
      <c r="F30" s="153">
        <v>5600</v>
      </c>
      <c r="G30" s="166">
        <v>3900</v>
      </c>
      <c r="H30" s="81">
        <v>356</v>
      </c>
      <c r="I30" s="165">
        <v>850</v>
      </c>
      <c r="J30" s="94">
        <v>1.0988</v>
      </c>
      <c r="K30" s="173">
        <v>3.3500000000000002E-2</v>
      </c>
      <c r="L30" s="174">
        <v>12</v>
      </c>
    </row>
    <row r="31" spans="1:12" s="89" customFormat="1" ht="15.75" customHeight="1" x14ac:dyDescent="0.25">
      <c r="A31" s="90">
        <v>23</v>
      </c>
      <c r="B31" s="98" t="s">
        <v>77</v>
      </c>
      <c r="C31" s="175">
        <v>13100</v>
      </c>
      <c r="D31" s="153">
        <v>900</v>
      </c>
      <c r="E31" s="153">
        <v>1000</v>
      </c>
      <c r="F31" s="153">
        <v>6600</v>
      </c>
      <c r="G31" s="166">
        <v>4600</v>
      </c>
      <c r="H31" s="81">
        <v>417</v>
      </c>
      <c r="I31" s="165">
        <v>850</v>
      </c>
      <c r="J31" s="94">
        <v>1.0988</v>
      </c>
      <c r="K31" s="173">
        <v>3.3500000000000002E-2</v>
      </c>
      <c r="L31" s="174">
        <v>14</v>
      </c>
    </row>
    <row r="32" spans="1:12" s="89" customFormat="1" ht="15.75" x14ac:dyDescent="0.25">
      <c r="A32" s="90">
        <v>24</v>
      </c>
      <c r="B32" s="98" t="s">
        <v>78</v>
      </c>
      <c r="C32" s="175">
        <v>26200</v>
      </c>
      <c r="D32" s="153">
        <v>1800</v>
      </c>
      <c r="E32" s="153">
        <v>2100</v>
      </c>
      <c r="F32" s="153">
        <v>13100</v>
      </c>
      <c r="G32" s="166">
        <v>9200</v>
      </c>
      <c r="H32" s="81">
        <v>821</v>
      </c>
      <c r="I32" s="165">
        <v>850</v>
      </c>
      <c r="J32" s="94">
        <v>1.0988</v>
      </c>
      <c r="K32" s="173">
        <v>3.3500000000000002E-2</v>
      </c>
      <c r="L32" s="174">
        <v>28</v>
      </c>
    </row>
    <row r="33" spans="1:12" s="89" customFormat="1" ht="15.75" customHeight="1" x14ac:dyDescent="0.25">
      <c r="A33" s="90">
        <v>25</v>
      </c>
      <c r="B33" s="98" t="s">
        <v>79</v>
      </c>
      <c r="C33" s="175">
        <v>19600</v>
      </c>
      <c r="D33" s="153">
        <v>1400</v>
      </c>
      <c r="E33" s="153">
        <v>1600</v>
      </c>
      <c r="F33" s="153">
        <v>9800</v>
      </c>
      <c r="G33" s="166">
        <v>6800</v>
      </c>
      <c r="H33" s="81">
        <v>631</v>
      </c>
      <c r="I33" s="165">
        <v>850</v>
      </c>
      <c r="J33" s="94">
        <v>1.0988</v>
      </c>
      <c r="K33" s="173">
        <v>3.3500000000000002E-2</v>
      </c>
      <c r="L33" s="174">
        <v>21</v>
      </c>
    </row>
    <row r="34" spans="1:12" s="89" customFormat="1" ht="15.75" customHeight="1" x14ac:dyDescent="0.25">
      <c r="A34" s="90">
        <v>26</v>
      </c>
      <c r="B34" s="98" t="s">
        <v>80</v>
      </c>
      <c r="C34" s="175">
        <v>14900</v>
      </c>
      <c r="D34" s="153">
        <v>1000</v>
      </c>
      <c r="E34" s="153">
        <v>1200</v>
      </c>
      <c r="F34" s="153">
        <v>7500</v>
      </c>
      <c r="G34" s="166">
        <v>5200</v>
      </c>
      <c r="H34" s="81">
        <v>466</v>
      </c>
      <c r="I34" s="165">
        <v>850</v>
      </c>
      <c r="J34" s="94">
        <v>1.0988</v>
      </c>
      <c r="K34" s="173">
        <v>3.3500000000000002E-2</v>
      </c>
      <c r="L34" s="174">
        <v>16</v>
      </c>
    </row>
    <row r="35" spans="1:12" s="89" customFormat="1" ht="15.75" customHeight="1" x14ac:dyDescent="0.25">
      <c r="A35" s="90">
        <v>27</v>
      </c>
      <c r="B35" s="98" t="s">
        <v>81</v>
      </c>
      <c r="C35" s="175">
        <v>19600</v>
      </c>
      <c r="D35" s="153">
        <v>1400</v>
      </c>
      <c r="E35" s="153">
        <v>1600</v>
      </c>
      <c r="F35" s="153">
        <v>9800</v>
      </c>
      <c r="G35" s="166">
        <v>6800</v>
      </c>
      <c r="H35" s="81">
        <v>631</v>
      </c>
      <c r="I35" s="165">
        <v>850</v>
      </c>
      <c r="J35" s="94">
        <v>1.0988</v>
      </c>
      <c r="K35" s="173">
        <v>3.3500000000000002E-2</v>
      </c>
      <c r="L35" s="174">
        <v>21</v>
      </c>
    </row>
    <row r="36" spans="1:12" s="89" customFormat="1" ht="15.75" customHeight="1" x14ac:dyDescent="0.25">
      <c r="A36" s="90">
        <v>28</v>
      </c>
      <c r="B36" s="98" t="s">
        <v>82</v>
      </c>
      <c r="C36" s="175">
        <v>11200</v>
      </c>
      <c r="D36" s="153">
        <v>800</v>
      </c>
      <c r="E36" s="153">
        <v>900</v>
      </c>
      <c r="F36" s="153">
        <v>5600</v>
      </c>
      <c r="G36" s="166">
        <v>3900</v>
      </c>
      <c r="H36" s="81">
        <v>354</v>
      </c>
      <c r="I36" s="165">
        <v>850</v>
      </c>
      <c r="J36" s="94">
        <v>1.0988</v>
      </c>
      <c r="K36" s="173">
        <v>3.3500000000000002E-2</v>
      </c>
      <c r="L36" s="174">
        <v>12</v>
      </c>
    </row>
    <row r="37" spans="1:12" s="89" customFormat="1" ht="15.75" x14ac:dyDescent="0.25">
      <c r="A37" s="90">
        <v>29</v>
      </c>
      <c r="B37" s="98" t="s">
        <v>83</v>
      </c>
      <c r="C37" s="175">
        <v>16800</v>
      </c>
      <c r="D37" s="153">
        <v>1200</v>
      </c>
      <c r="E37" s="153">
        <v>1300</v>
      </c>
      <c r="F37" s="153">
        <v>8400</v>
      </c>
      <c r="G37" s="166">
        <v>5900</v>
      </c>
      <c r="H37" s="81">
        <v>524</v>
      </c>
      <c r="I37" s="165">
        <v>850</v>
      </c>
      <c r="J37" s="94">
        <v>1.0988</v>
      </c>
      <c r="K37" s="173">
        <v>3.3500000000000002E-2</v>
      </c>
      <c r="L37" s="174">
        <v>18</v>
      </c>
    </row>
    <row r="38" spans="1:12" s="89" customFormat="1" ht="15.75" customHeight="1" x14ac:dyDescent="0.25">
      <c r="A38" s="90">
        <v>30</v>
      </c>
      <c r="B38" s="98" t="s">
        <v>84</v>
      </c>
      <c r="C38" s="175">
        <v>14900</v>
      </c>
      <c r="D38" s="153">
        <v>1000</v>
      </c>
      <c r="E38" s="153">
        <v>1200</v>
      </c>
      <c r="F38" s="153">
        <v>7500</v>
      </c>
      <c r="G38" s="166">
        <v>5200</v>
      </c>
      <c r="H38" s="81">
        <v>486</v>
      </c>
      <c r="I38" s="165">
        <v>850</v>
      </c>
      <c r="J38" s="94">
        <v>1.0988</v>
      </c>
      <c r="K38" s="173">
        <v>3.3500000000000002E-2</v>
      </c>
      <c r="L38" s="174">
        <v>16</v>
      </c>
    </row>
    <row r="39" spans="1:12" s="89" customFormat="1" ht="16.5" customHeight="1" x14ac:dyDescent="0.25">
      <c r="A39" s="90">
        <v>31</v>
      </c>
      <c r="B39" s="98" t="s">
        <v>85</v>
      </c>
      <c r="C39" s="175">
        <v>14900</v>
      </c>
      <c r="D39" s="153">
        <v>1000</v>
      </c>
      <c r="E39" s="153">
        <v>1200</v>
      </c>
      <c r="F39" s="153">
        <v>7500</v>
      </c>
      <c r="G39" s="166">
        <v>5200</v>
      </c>
      <c r="H39" s="81">
        <v>472</v>
      </c>
      <c r="I39" s="165">
        <v>850</v>
      </c>
      <c r="J39" s="94">
        <v>1.0988</v>
      </c>
      <c r="K39" s="173">
        <v>3.3500000000000002E-2</v>
      </c>
      <c r="L39" s="174">
        <v>16</v>
      </c>
    </row>
    <row r="40" spans="1:12" s="89" customFormat="1" ht="15.75" customHeight="1" x14ac:dyDescent="0.25">
      <c r="A40" s="90">
        <v>32</v>
      </c>
      <c r="B40" s="98" t="s">
        <v>86</v>
      </c>
      <c r="C40" s="175">
        <v>14900</v>
      </c>
      <c r="D40" s="153">
        <v>1000</v>
      </c>
      <c r="E40" s="153">
        <v>1200</v>
      </c>
      <c r="F40" s="153">
        <v>7500</v>
      </c>
      <c r="G40" s="166">
        <v>5200</v>
      </c>
      <c r="H40" s="81">
        <v>480</v>
      </c>
      <c r="I40" s="165">
        <v>850</v>
      </c>
      <c r="J40" s="94">
        <v>1.0988</v>
      </c>
      <c r="K40" s="173">
        <v>3.3500000000000002E-2</v>
      </c>
      <c r="L40" s="174">
        <v>16</v>
      </c>
    </row>
    <row r="41" spans="1:12" s="89" customFormat="1" ht="15.75" customHeight="1" x14ac:dyDescent="0.25">
      <c r="A41" s="90">
        <v>33</v>
      </c>
      <c r="B41" s="98" t="s">
        <v>87</v>
      </c>
      <c r="C41" s="175">
        <v>13100</v>
      </c>
      <c r="D41" s="153">
        <v>900</v>
      </c>
      <c r="E41" s="153">
        <v>1000</v>
      </c>
      <c r="F41" s="153">
        <v>6600</v>
      </c>
      <c r="G41" s="166">
        <v>4600</v>
      </c>
      <c r="H41" s="81">
        <v>419</v>
      </c>
      <c r="I41" s="165">
        <v>850</v>
      </c>
      <c r="J41" s="94">
        <v>1.0988</v>
      </c>
      <c r="K41" s="173">
        <v>3.3500000000000002E-2</v>
      </c>
      <c r="L41" s="174">
        <v>14</v>
      </c>
    </row>
    <row r="42" spans="1:12" s="89" customFormat="1" ht="15.75" x14ac:dyDescent="0.25">
      <c r="A42" s="90">
        <v>34</v>
      </c>
      <c r="B42" s="98" t="s">
        <v>88</v>
      </c>
      <c r="C42" s="175">
        <v>15900</v>
      </c>
      <c r="D42" s="153">
        <v>1100</v>
      </c>
      <c r="E42" s="153">
        <v>1300</v>
      </c>
      <c r="F42" s="153">
        <v>8000</v>
      </c>
      <c r="G42" s="166">
        <v>5500</v>
      </c>
      <c r="H42" s="81">
        <v>505</v>
      </c>
      <c r="I42" s="165">
        <v>850</v>
      </c>
      <c r="J42" s="94">
        <v>1.0988</v>
      </c>
      <c r="K42" s="173">
        <v>3.3500000000000002E-2</v>
      </c>
      <c r="L42" s="174">
        <v>17</v>
      </c>
    </row>
    <row r="43" spans="1:12" s="89" customFormat="1" ht="17.25" customHeight="1" x14ac:dyDescent="0.25">
      <c r="A43" s="90">
        <v>35</v>
      </c>
      <c r="B43" s="98" t="s">
        <v>89</v>
      </c>
      <c r="C43" s="175">
        <v>21500</v>
      </c>
      <c r="D43" s="153">
        <v>1500</v>
      </c>
      <c r="E43" s="153">
        <v>1700</v>
      </c>
      <c r="F43" s="153">
        <v>10800</v>
      </c>
      <c r="G43" s="166">
        <v>7500</v>
      </c>
      <c r="H43" s="81">
        <v>695</v>
      </c>
      <c r="I43" s="165">
        <v>850</v>
      </c>
      <c r="J43" s="94">
        <v>1.0988</v>
      </c>
      <c r="K43" s="173">
        <v>3.3500000000000002E-2</v>
      </c>
      <c r="L43" s="174">
        <v>23</v>
      </c>
    </row>
    <row r="44" spans="1:12" s="89" customFormat="1" ht="15.75" customHeight="1" x14ac:dyDescent="0.25">
      <c r="A44" s="90">
        <v>36</v>
      </c>
      <c r="B44" s="98" t="s">
        <v>90</v>
      </c>
      <c r="C44" s="175">
        <v>14900</v>
      </c>
      <c r="D44" s="153">
        <v>1000</v>
      </c>
      <c r="E44" s="153">
        <v>1200</v>
      </c>
      <c r="F44" s="153">
        <v>7500</v>
      </c>
      <c r="G44" s="166">
        <v>5200</v>
      </c>
      <c r="H44" s="81">
        <v>480</v>
      </c>
      <c r="I44" s="165">
        <v>850</v>
      </c>
      <c r="J44" s="94">
        <v>1.0988</v>
      </c>
      <c r="K44" s="173">
        <v>3.3500000000000002E-2</v>
      </c>
      <c r="L44" s="174">
        <v>16</v>
      </c>
    </row>
    <row r="45" spans="1:12" s="89" customFormat="1" ht="15.75" x14ac:dyDescent="0.25">
      <c r="A45" s="90">
        <v>37</v>
      </c>
      <c r="B45" s="98" t="s">
        <v>91</v>
      </c>
      <c r="C45" s="175">
        <v>8400</v>
      </c>
      <c r="D45" s="153">
        <v>600</v>
      </c>
      <c r="E45" s="153">
        <v>700</v>
      </c>
      <c r="F45" s="153">
        <v>4200</v>
      </c>
      <c r="G45" s="166">
        <v>2900</v>
      </c>
      <c r="H45" s="81">
        <v>265</v>
      </c>
      <c r="I45" s="165">
        <v>850</v>
      </c>
      <c r="J45" s="94">
        <v>1.0988</v>
      </c>
      <c r="K45" s="173">
        <v>3.3500000000000002E-2</v>
      </c>
      <c r="L45" s="174">
        <v>9</v>
      </c>
    </row>
    <row r="46" spans="1:12" s="89" customFormat="1" ht="15.75" x14ac:dyDescent="0.25">
      <c r="A46" s="90">
        <v>38</v>
      </c>
      <c r="B46" s="98" t="s">
        <v>92</v>
      </c>
      <c r="C46" s="175">
        <v>15900</v>
      </c>
      <c r="D46" s="153">
        <v>1100</v>
      </c>
      <c r="E46" s="153">
        <v>1300</v>
      </c>
      <c r="F46" s="153">
        <v>8000</v>
      </c>
      <c r="G46" s="166">
        <v>5500</v>
      </c>
      <c r="H46" s="81">
        <v>493</v>
      </c>
      <c r="I46" s="165">
        <v>850</v>
      </c>
      <c r="J46" s="94">
        <v>1.0988</v>
      </c>
      <c r="K46" s="173">
        <v>3.3500000000000002E-2</v>
      </c>
      <c r="L46" s="174">
        <v>17</v>
      </c>
    </row>
    <row r="47" spans="1:12" s="89" customFormat="1" ht="15.75" x14ac:dyDescent="0.25">
      <c r="A47" s="90">
        <v>39</v>
      </c>
      <c r="B47" s="98" t="s">
        <v>93</v>
      </c>
      <c r="C47" s="175">
        <v>12100</v>
      </c>
      <c r="D47" s="153">
        <v>800</v>
      </c>
      <c r="E47" s="153">
        <v>1000</v>
      </c>
      <c r="F47" s="153">
        <v>6100</v>
      </c>
      <c r="G47" s="166">
        <v>4200</v>
      </c>
      <c r="H47" s="81">
        <v>398</v>
      </c>
      <c r="I47" s="165">
        <v>850</v>
      </c>
      <c r="J47" s="94">
        <v>1.0988</v>
      </c>
      <c r="K47" s="173">
        <v>3.3500000000000002E-2</v>
      </c>
      <c r="L47" s="174">
        <v>13</v>
      </c>
    </row>
    <row r="48" spans="1:12" s="89" customFormat="1" ht="15.75" x14ac:dyDescent="0.25">
      <c r="A48" s="90">
        <v>40</v>
      </c>
      <c r="B48" s="98" t="s">
        <v>94</v>
      </c>
      <c r="C48" s="175">
        <v>24300</v>
      </c>
      <c r="D48" s="153">
        <v>1700</v>
      </c>
      <c r="E48" s="153">
        <v>1900</v>
      </c>
      <c r="F48" s="153">
        <v>12200</v>
      </c>
      <c r="G48" s="166">
        <v>8500</v>
      </c>
      <c r="H48" s="81">
        <v>777</v>
      </c>
      <c r="I48" s="165">
        <v>850</v>
      </c>
      <c r="J48" s="94">
        <v>1.0988</v>
      </c>
      <c r="K48" s="173">
        <v>3.3500000000000002E-2</v>
      </c>
      <c r="L48" s="174">
        <v>26</v>
      </c>
    </row>
    <row r="49" spans="1:12" s="89" customFormat="1" ht="15.75" x14ac:dyDescent="0.25">
      <c r="A49" s="90">
        <v>41</v>
      </c>
      <c r="B49" s="98" t="s">
        <v>95</v>
      </c>
      <c r="C49" s="175">
        <v>8400</v>
      </c>
      <c r="D49" s="153">
        <v>600</v>
      </c>
      <c r="E49" s="153">
        <v>700</v>
      </c>
      <c r="F49" s="153">
        <v>4200</v>
      </c>
      <c r="G49" s="166">
        <v>2900</v>
      </c>
      <c r="H49" s="81">
        <v>265</v>
      </c>
      <c r="I49" s="165">
        <v>850</v>
      </c>
      <c r="J49" s="94">
        <v>1.0988</v>
      </c>
      <c r="K49" s="173">
        <v>3.3500000000000002E-2</v>
      </c>
      <c r="L49" s="174">
        <v>9</v>
      </c>
    </row>
    <row r="50" spans="1:12" s="89" customFormat="1" ht="15.75" customHeight="1" x14ac:dyDescent="0.25">
      <c r="A50" s="90">
        <v>42</v>
      </c>
      <c r="B50" s="98" t="s">
        <v>96</v>
      </c>
      <c r="C50" s="175">
        <v>10300</v>
      </c>
      <c r="D50" s="153">
        <v>700</v>
      </c>
      <c r="E50" s="153">
        <v>800</v>
      </c>
      <c r="F50" s="153">
        <v>5200</v>
      </c>
      <c r="G50" s="166">
        <v>3600</v>
      </c>
      <c r="H50" s="81">
        <v>326</v>
      </c>
      <c r="I50" s="165">
        <v>850</v>
      </c>
      <c r="J50" s="94">
        <v>1.0988</v>
      </c>
      <c r="K50" s="173">
        <v>3.3500000000000002E-2</v>
      </c>
      <c r="L50" s="174">
        <v>11</v>
      </c>
    </row>
    <row r="51" spans="1:12" s="89" customFormat="1" ht="15.75" x14ac:dyDescent="0.25">
      <c r="A51" s="90">
        <v>43</v>
      </c>
      <c r="B51" s="98" t="s">
        <v>97</v>
      </c>
      <c r="C51" s="175">
        <v>28000</v>
      </c>
      <c r="D51" s="153">
        <v>2000</v>
      </c>
      <c r="E51" s="153">
        <v>2200</v>
      </c>
      <c r="F51" s="153">
        <v>14000</v>
      </c>
      <c r="G51" s="166">
        <v>9800</v>
      </c>
      <c r="H51" s="81">
        <v>895</v>
      </c>
      <c r="I51" s="165">
        <v>850</v>
      </c>
      <c r="J51" s="94">
        <v>1.0988</v>
      </c>
      <c r="K51" s="173">
        <v>3.3500000000000002E-2</v>
      </c>
      <c r="L51" s="174">
        <v>30</v>
      </c>
    </row>
    <row r="52" spans="1:12" s="89" customFormat="1" ht="15.75" customHeight="1" thickBot="1" x14ac:dyDescent="0.3">
      <c r="A52" s="90">
        <v>44</v>
      </c>
      <c r="B52" s="98" t="s">
        <v>98</v>
      </c>
      <c r="C52" s="175">
        <v>9300</v>
      </c>
      <c r="D52" s="153">
        <v>700</v>
      </c>
      <c r="E52" s="153">
        <v>700</v>
      </c>
      <c r="F52" s="153">
        <v>4700</v>
      </c>
      <c r="G52" s="166">
        <v>3200</v>
      </c>
      <c r="H52" s="81">
        <v>291</v>
      </c>
      <c r="I52" s="165">
        <v>850</v>
      </c>
      <c r="J52" s="94">
        <v>1.0988</v>
      </c>
      <c r="K52" s="173">
        <v>3.3500000000000002E-2</v>
      </c>
      <c r="L52" s="174">
        <v>10</v>
      </c>
    </row>
    <row r="53" spans="1:12" s="88" customFormat="1" ht="16.5" hidden="1" customHeight="1" thickBot="1" x14ac:dyDescent="0.3">
      <c r="A53" s="138"/>
      <c r="B53" s="139"/>
      <c r="C53" s="237"/>
      <c r="D53" s="199"/>
      <c r="E53" s="200"/>
      <c r="F53" s="200"/>
      <c r="G53" s="201"/>
      <c r="H53" s="111"/>
      <c r="I53" s="181"/>
      <c r="J53" s="112"/>
      <c r="K53" s="182"/>
      <c r="L53" s="183"/>
    </row>
    <row r="54" spans="1:12" s="126" customFormat="1" ht="20.25" customHeight="1" thickBot="1" x14ac:dyDescent="0.3">
      <c r="A54" s="141"/>
      <c r="B54" s="115" t="s">
        <v>100</v>
      </c>
      <c r="C54" s="124">
        <v>703000</v>
      </c>
      <c r="D54" s="124">
        <v>49200</v>
      </c>
      <c r="E54" s="124">
        <v>56200</v>
      </c>
      <c r="F54" s="124">
        <v>351500</v>
      </c>
      <c r="G54" s="238">
        <v>246100</v>
      </c>
      <c r="H54" s="187">
        <v>22400</v>
      </c>
      <c r="I54" s="188"/>
      <c r="J54" s="189"/>
      <c r="K54" s="121"/>
      <c r="L54" s="122">
        <v>753</v>
      </c>
    </row>
    <row r="55" spans="1:12" s="126" customFormat="1" ht="15.75" hidden="1" customHeight="1" x14ac:dyDescent="0.25">
      <c r="A55" s="204"/>
      <c r="B55" s="205" t="s">
        <v>128</v>
      </c>
      <c r="C55" s="206"/>
      <c r="D55" s="207">
        <v>533100</v>
      </c>
      <c r="E55" s="207">
        <v>533100</v>
      </c>
      <c r="F55" s="207">
        <v>533100</v>
      </c>
      <c r="G55" s="207">
        <v>533100</v>
      </c>
      <c r="H55" s="207"/>
      <c r="I55" s="207"/>
      <c r="J55" s="207"/>
      <c r="K55" s="207"/>
      <c r="L55" s="207"/>
    </row>
    <row r="56" spans="1:12" s="126" customFormat="1" ht="15.75" hidden="1" customHeight="1" x14ac:dyDescent="0.25">
      <c r="A56" s="204"/>
      <c r="B56" s="205"/>
      <c r="C56" s="206"/>
      <c r="D56" s="207">
        <v>483900</v>
      </c>
      <c r="E56" s="207">
        <v>476900</v>
      </c>
      <c r="F56" s="207">
        <v>181600</v>
      </c>
      <c r="G56" s="207">
        <v>287000</v>
      </c>
      <c r="H56" s="207"/>
      <c r="I56" s="207"/>
      <c r="J56" s="207"/>
      <c r="K56" s="207"/>
      <c r="L56" s="207"/>
    </row>
    <row r="57" spans="1:12" s="59" customFormat="1" ht="33" customHeight="1" x14ac:dyDescent="0.2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</row>
  </sheetData>
  <mergeCells count="12">
    <mergeCell ref="C6:C7"/>
    <mergeCell ref="D6:G6"/>
    <mergeCell ref="K5:K7"/>
    <mergeCell ref="L5:L7"/>
    <mergeCell ref="H2:L2"/>
    <mergeCell ref="A3:L3"/>
    <mergeCell ref="A5:A7"/>
    <mergeCell ref="B5:B7"/>
    <mergeCell ref="C5:G5"/>
    <mergeCell ref="H5:H7"/>
    <mergeCell ref="I5:I7"/>
    <mergeCell ref="J5:J7"/>
  </mergeCells>
  <pageMargins left="0.6692913385826772" right="0.19685039370078741" top="0.23622047244094491" bottom="0.19685039370078741" header="0" footer="0"/>
  <pageSetup paperSize="9" scale="73" orientation="portrait" r:id="rId1"/>
  <headerFooter alignWithMargins="0">
    <oddFooter>&amp;R&amp;"Arial Cyr,курсив"&amp;6&amp;Z&amp;F&amp;A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58"/>
  <sheetViews>
    <sheetView view="pageBreakPreview" zoomScale="85" zoomScaleNormal="75" workbookViewId="0">
      <pane xSplit="2" ySplit="8" topLeftCell="C42" activePane="bottomRight" state="frozen"/>
      <selection activeCell="J29" sqref="J29"/>
      <selection pane="topRight" activeCell="J29" sqref="J29"/>
      <selection pane="bottomLeft" activeCell="J29" sqref="J29"/>
      <selection pane="bottomRight" activeCell="E2" sqref="E2:G2"/>
    </sheetView>
  </sheetViews>
  <sheetFormatPr defaultRowHeight="12.75" x14ac:dyDescent="0.2"/>
  <cols>
    <col min="1" max="1" width="4" style="1" customWidth="1"/>
    <col min="2" max="2" width="28.5703125" style="49" customWidth="1"/>
    <col min="3" max="3" width="16.28515625" style="50" customWidth="1"/>
    <col min="4" max="4" width="12.7109375" style="1" customWidth="1"/>
    <col min="5" max="5" width="12.5703125" style="1" customWidth="1"/>
    <col min="6" max="6" width="17.140625" style="1" customWidth="1"/>
    <col min="7" max="7" width="17" style="1" customWidth="1"/>
    <col min="8" max="16384" width="9.140625" style="1"/>
  </cols>
  <sheetData>
    <row r="1" spans="1:7" ht="15.75" x14ac:dyDescent="0.25">
      <c r="C1" s="63"/>
      <c r="E1" s="53" t="s">
        <v>146</v>
      </c>
    </row>
    <row r="2" spans="1:7" ht="46.5" customHeight="1" x14ac:dyDescent="0.2">
      <c r="C2" s="56"/>
      <c r="D2" s="56"/>
      <c r="E2" s="337" t="s">
        <v>189</v>
      </c>
      <c r="F2" s="337"/>
      <c r="G2" s="337"/>
    </row>
    <row r="3" spans="1:7" s="59" customFormat="1" ht="74.25" customHeight="1" x14ac:dyDescent="0.25">
      <c r="A3" s="369" t="s">
        <v>143</v>
      </c>
      <c r="B3" s="338"/>
      <c r="C3" s="338"/>
      <c r="D3" s="338"/>
      <c r="E3" s="338"/>
      <c r="F3" s="338"/>
      <c r="G3" s="338"/>
    </row>
    <row r="4" spans="1:7" ht="16.5" customHeight="1" thickBot="1" x14ac:dyDescent="0.3">
      <c r="A4" s="60"/>
      <c r="B4" s="61">
        <v>42355</v>
      </c>
      <c r="C4" s="62" t="s">
        <v>41</v>
      </c>
      <c r="F4" s="132"/>
    </row>
    <row r="5" spans="1:7" s="64" customFormat="1" ht="64.5" customHeight="1" x14ac:dyDescent="0.2">
      <c r="A5" s="352"/>
      <c r="B5" s="355" t="s">
        <v>42</v>
      </c>
      <c r="C5" s="342" t="s">
        <v>147</v>
      </c>
      <c r="D5" s="343"/>
      <c r="E5" s="343"/>
      <c r="F5" s="343"/>
      <c r="G5" s="358"/>
    </row>
    <row r="6" spans="1:7" s="64" customFormat="1" ht="16.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51"/>
    </row>
    <row r="7" spans="1:7" s="64" customFormat="1" ht="18.75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133" t="s">
        <v>53</v>
      </c>
    </row>
    <row r="8" spans="1:7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3">
        <v>7</v>
      </c>
    </row>
    <row r="9" spans="1:7" s="89" customFormat="1" ht="16.5" thickTop="1" x14ac:dyDescent="0.25">
      <c r="A9" s="76">
        <v>1</v>
      </c>
      <c r="B9" s="240" t="s">
        <v>55</v>
      </c>
      <c r="C9" s="134">
        <v>221</v>
      </c>
      <c r="D9" s="135">
        <v>15</v>
      </c>
      <c r="E9" s="135">
        <v>18</v>
      </c>
      <c r="F9" s="135">
        <v>111</v>
      </c>
      <c r="G9" s="136">
        <v>77</v>
      </c>
    </row>
    <row r="10" spans="1:7" s="89" customFormat="1" ht="15.75" x14ac:dyDescent="0.25">
      <c r="A10" s="90">
        <v>2</v>
      </c>
      <c r="B10" s="241" t="s">
        <v>56</v>
      </c>
      <c r="C10" s="134">
        <v>249</v>
      </c>
      <c r="D10" s="137">
        <v>17</v>
      </c>
      <c r="E10" s="137">
        <v>20</v>
      </c>
      <c r="F10" s="137">
        <v>125</v>
      </c>
      <c r="G10" s="242">
        <v>87</v>
      </c>
    </row>
    <row r="11" spans="1:7" s="89" customFormat="1" ht="15.75" x14ac:dyDescent="0.25">
      <c r="A11" s="90">
        <v>3</v>
      </c>
      <c r="B11" s="241" t="s">
        <v>57</v>
      </c>
      <c r="C11" s="134">
        <v>277</v>
      </c>
      <c r="D11" s="137">
        <v>19</v>
      </c>
      <c r="E11" s="137">
        <v>22</v>
      </c>
      <c r="F11" s="137">
        <v>139</v>
      </c>
      <c r="G11" s="242">
        <v>97</v>
      </c>
    </row>
    <row r="12" spans="1:7" s="89" customFormat="1" ht="15.75" customHeight="1" x14ac:dyDescent="0.25">
      <c r="A12" s="90">
        <v>4</v>
      </c>
      <c r="B12" s="241" t="s">
        <v>58</v>
      </c>
      <c r="C12" s="134">
        <v>345</v>
      </c>
      <c r="D12" s="137">
        <v>23</v>
      </c>
      <c r="E12" s="137">
        <v>28</v>
      </c>
      <c r="F12" s="137">
        <v>173</v>
      </c>
      <c r="G12" s="242">
        <v>121</v>
      </c>
    </row>
    <row r="13" spans="1:7" s="89" customFormat="1" ht="15.75" x14ac:dyDescent="0.25">
      <c r="A13" s="90">
        <v>5</v>
      </c>
      <c r="B13" s="241" t="s">
        <v>59</v>
      </c>
      <c r="C13" s="134">
        <v>124</v>
      </c>
      <c r="D13" s="137">
        <v>9</v>
      </c>
      <c r="E13" s="137">
        <v>10</v>
      </c>
      <c r="F13" s="137">
        <v>62</v>
      </c>
      <c r="G13" s="242">
        <v>43</v>
      </c>
    </row>
    <row r="14" spans="1:7" s="89" customFormat="1" ht="15.75" x14ac:dyDescent="0.25">
      <c r="A14" s="90">
        <v>6</v>
      </c>
      <c r="B14" s="241" t="s">
        <v>60</v>
      </c>
      <c r="C14" s="134">
        <v>277</v>
      </c>
      <c r="D14" s="137">
        <v>19</v>
      </c>
      <c r="E14" s="137">
        <v>22</v>
      </c>
      <c r="F14" s="137">
        <v>139</v>
      </c>
      <c r="G14" s="242">
        <v>97</v>
      </c>
    </row>
    <row r="15" spans="1:7" s="89" customFormat="1" ht="15.75" x14ac:dyDescent="0.25">
      <c r="A15" s="90">
        <v>7</v>
      </c>
      <c r="B15" s="241" t="s">
        <v>61</v>
      </c>
      <c r="C15" s="134">
        <v>138</v>
      </c>
      <c r="D15" s="137">
        <v>10</v>
      </c>
      <c r="E15" s="137">
        <v>11</v>
      </c>
      <c r="F15" s="137">
        <v>69</v>
      </c>
      <c r="G15" s="242">
        <v>48</v>
      </c>
    </row>
    <row r="16" spans="1:7" s="89" customFormat="1" ht="15.75" x14ac:dyDescent="0.25">
      <c r="A16" s="90">
        <v>8</v>
      </c>
      <c r="B16" s="241" t="s">
        <v>62</v>
      </c>
      <c r="C16" s="134">
        <v>194</v>
      </c>
      <c r="D16" s="137">
        <v>13</v>
      </c>
      <c r="E16" s="137">
        <v>16</v>
      </c>
      <c r="F16" s="137">
        <v>97</v>
      </c>
      <c r="G16" s="242">
        <v>68</v>
      </c>
    </row>
    <row r="17" spans="1:7" s="89" customFormat="1" ht="15.75" x14ac:dyDescent="0.25">
      <c r="A17" s="90">
        <v>9</v>
      </c>
      <c r="B17" s="243" t="s">
        <v>63</v>
      </c>
      <c r="C17" s="134">
        <v>124</v>
      </c>
      <c r="D17" s="137">
        <v>9</v>
      </c>
      <c r="E17" s="244">
        <v>10</v>
      </c>
      <c r="F17" s="244">
        <v>62</v>
      </c>
      <c r="G17" s="245">
        <v>43</v>
      </c>
    </row>
    <row r="18" spans="1:7" s="89" customFormat="1" ht="15.75" x14ac:dyDescent="0.25">
      <c r="A18" s="90">
        <v>10</v>
      </c>
      <c r="B18" s="243" t="s">
        <v>64</v>
      </c>
      <c r="C18" s="134">
        <v>138</v>
      </c>
      <c r="D18" s="137">
        <v>10</v>
      </c>
      <c r="E18" s="244">
        <v>11</v>
      </c>
      <c r="F18" s="244">
        <v>69</v>
      </c>
      <c r="G18" s="245">
        <v>48</v>
      </c>
    </row>
    <row r="19" spans="1:7" s="89" customFormat="1" ht="15.75" x14ac:dyDescent="0.25">
      <c r="A19" s="90">
        <v>11</v>
      </c>
      <c r="B19" s="243" t="s">
        <v>65</v>
      </c>
      <c r="C19" s="134">
        <v>388</v>
      </c>
      <c r="D19" s="137">
        <v>27</v>
      </c>
      <c r="E19" s="244">
        <v>31</v>
      </c>
      <c r="F19" s="244">
        <v>194</v>
      </c>
      <c r="G19" s="245">
        <v>136</v>
      </c>
    </row>
    <row r="20" spans="1:7" s="89" customFormat="1" ht="15.75" x14ac:dyDescent="0.25">
      <c r="A20" s="90">
        <v>12</v>
      </c>
      <c r="B20" s="243" t="s">
        <v>66</v>
      </c>
      <c r="C20" s="134">
        <v>290</v>
      </c>
      <c r="D20" s="137">
        <v>20</v>
      </c>
      <c r="E20" s="246">
        <v>23</v>
      </c>
      <c r="F20" s="246">
        <v>145</v>
      </c>
      <c r="G20" s="247">
        <v>102</v>
      </c>
    </row>
    <row r="21" spans="1:7" s="89" customFormat="1" ht="15" customHeight="1" x14ac:dyDescent="0.25">
      <c r="A21" s="90">
        <v>13</v>
      </c>
      <c r="B21" s="243" t="s">
        <v>67</v>
      </c>
      <c r="C21" s="134">
        <v>388</v>
      </c>
      <c r="D21" s="137">
        <v>27</v>
      </c>
      <c r="E21" s="246">
        <v>31</v>
      </c>
      <c r="F21" s="246">
        <v>194</v>
      </c>
      <c r="G21" s="247">
        <v>136</v>
      </c>
    </row>
    <row r="22" spans="1:7" s="89" customFormat="1" ht="15.75" x14ac:dyDescent="0.25">
      <c r="A22" s="90">
        <v>14</v>
      </c>
      <c r="B22" s="243" t="s">
        <v>68</v>
      </c>
      <c r="C22" s="134">
        <v>277</v>
      </c>
      <c r="D22" s="137">
        <v>19</v>
      </c>
      <c r="E22" s="246">
        <v>22</v>
      </c>
      <c r="F22" s="246">
        <v>139</v>
      </c>
      <c r="G22" s="247">
        <v>97</v>
      </c>
    </row>
    <row r="23" spans="1:7" s="89" customFormat="1" ht="15.75" x14ac:dyDescent="0.25">
      <c r="A23" s="90">
        <v>15</v>
      </c>
      <c r="B23" s="243" t="s">
        <v>69</v>
      </c>
      <c r="C23" s="134">
        <v>96</v>
      </c>
      <c r="D23" s="137">
        <v>6</v>
      </c>
      <c r="E23" s="246">
        <v>8</v>
      </c>
      <c r="F23" s="246">
        <v>48</v>
      </c>
      <c r="G23" s="247">
        <v>34</v>
      </c>
    </row>
    <row r="24" spans="1:7" s="89" customFormat="1" ht="15.75" x14ac:dyDescent="0.25">
      <c r="A24" s="90">
        <v>16</v>
      </c>
      <c r="B24" s="243" t="s">
        <v>70</v>
      </c>
      <c r="C24" s="134">
        <v>303</v>
      </c>
      <c r="D24" s="137">
        <v>21</v>
      </c>
      <c r="E24" s="246">
        <v>24</v>
      </c>
      <c r="F24" s="246">
        <v>152</v>
      </c>
      <c r="G24" s="247">
        <v>106</v>
      </c>
    </row>
    <row r="25" spans="1:7" s="89" customFormat="1" ht="15.75" x14ac:dyDescent="0.25">
      <c r="A25" s="90">
        <v>17</v>
      </c>
      <c r="B25" s="243" t="s">
        <v>71</v>
      </c>
      <c r="C25" s="134">
        <v>194</v>
      </c>
      <c r="D25" s="137">
        <v>13</v>
      </c>
      <c r="E25" s="246">
        <v>16</v>
      </c>
      <c r="F25" s="246">
        <v>97</v>
      </c>
      <c r="G25" s="247">
        <v>68</v>
      </c>
    </row>
    <row r="26" spans="1:7" s="89" customFormat="1" ht="15.75" x14ac:dyDescent="0.25">
      <c r="A26" s="90">
        <v>18</v>
      </c>
      <c r="B26" s="243" t="s">
        <v>72</v>
      </c>
      <c r="C26" s="134">
        <v>207</v>
      </c>
      <c r="D26" s="137">
        <v>14</v>
      </c>
      <c r="E26" s="246">
        <v>17</v>
      </c>
      <c r="F26" s="246">
        <v>104</v>
      </c>
      <c r="G26" s="247">
        <v>72</v>
      </c>
    </row>
    <row r="27" spans="1:7" s="89" customFormat="1" ht="15.75" x14ac:dyDescent="0.25">
      <c r="A27" s="90">
        <v>19</v>
      </c>
      <c r="B27" s="243" t="s">
        <v>73</v>
      </c>
      <c r="C27" s="134">
        <v>573</v>
      </c>
      <c r="D27" s="248">
        <v>120</v>
      </c>
      <c r="E27" s="248">
        <v>11</v>
      </c>
      <c r="F27" s="248">
        <v>278</v>
      </c>
      <c r="G27" s="249">
        <v>164</v>
      </c>
    </row>
    <row r="28" spans="1:7" s="89" customFormat="1" ht="15.75" customHeight="1" x14ac:dyDescent="0.25">
      <c r="A28" s="90">
        <v>20</v>
      </c>
      <c r="B28" s="243" t="s">
        <v>74</v>
      </c>
      <c r="C28" s="134">
        <v>124</v>
      </c>
      <c r="D28" s="137">
        <v>9</v>
      </c>
      <c r="E28" s="137">
        <v>10</v>
      </c>
      <c r="F28" s="137">
        <v>62</v>
      </c>
      <c r="G28" s="242">
        <v>43</v>
      </c>
    </row>
    <row r="29" spans="1:7" s="89" customFormat="1" ht="15.75" x14ac:dyDescent="0.25">
      <c r="A29" s="90">
        <v>21</v>
      </c>
      <c r="B29" s="243" t="s">
        <v>75</v>
      </c>
      <c r="C29" s="134">
        <v>152</v>
      </c>
      <c r="D29" s="137">
        <v>11</v>
      </c>
      <c r="E29" s="137">
        <v>12</v>
      </c>
      <c r="F29" s="137">
        <v>76</v>
      </c>
      <c r="G29" s="242">
        <v>53</v>
      </c>
    </row>
    <row r="30" spans="1:7" s="89" customFormat="1" ht="15.75" customHeight="1" x14ac:dyDescent="0.25">
      <c r="A30" s="90">
        <v>22</v>
      </c>
      <c r="B30" s="243" t="s">
        <v>76</v>
      </c>
      <c r="C30" s="134">
        <v>166</v>
      </c>
      <c r="D30" s="137">
        <v>12</v>
      </c>
      <c r="E30" s="137">
        <v>13</v>
      </c>
      <c r="F30" s="137">
        <v>83</v>
      </c>
      <c r="G30" s="242">
        <v>58</v>
      </c>
    </row>
    <row r="31" spans="1:7" s="89" customFormat="1" ht="15.75" customHeight="1" x14ac:dyDescent="0.25">
      <c r="A31" s="90">
        <v>23</v>
      </c>
      <c r="B31" s="243" t="s">
        <v>77</v>
      </c>
      <c r="C31" s="134">
        <v>194</v>
      </c>
      <c r="D31" s="137">
        <v>13</v>
      </c>
      <c r="E31" s="137">
        <v>16</v>
      </c>
      <c r="F31" s="137">
        <v>97</v>
      </c>
      <c r="G31" s="242">
        <v>68</v>
      </c>
    </row>
    <row r="32" spans="1:7" s="89" customFormat="1" ht="15.75" x14ac:dyDescent="0.25">
      <c r="A32" s="90">
        <v>24</v>
      </c>
      <c r="B32" s="243" t="s">
        <v>78</v>
      </c>
      <c r="C32" s="134">
        <v>388</v>
      </c>
      <c r="D32" s="137">
        <v>27</v>
      </c>
      <c r="E32" s="137">
        <v>31</v>
      </c>
      <c r="F32" s="137">
        <v>194</v>
      </c>
      <c r="G32" s="242">
        <v>136</v>
      </c>
    </row>
    <row r="33" spans="1:7" s="89" customFormat="1" ht="15.75" customHeight="1" x14ac:dyDescent="0.25">
      <c r="A33" s="90">
        <v>25</v>
      </c>
      <c r="B33" s="243" t="s">
        <v>79</v>
      </c>
      <c r="C33" s="134">
        <v>290</v>
      </c>
      <c r="D33" s="137">
        <v>20</v>
      </c>
      <c r="E33" s="137">
        <v>23</v>
      </c>
      <c r="F33" s="137">
        <v>145</v>
      </c>
      <c r="G33" s="242">
        <v>102</v>
      </c>
    </row>
    <row r="34" spans="1:7" s="89" customFormat="1" ht="15.75" customHeight="1" x14ac:dyDescent="0.25">
      <c r="A34" s="90">
        <v>26</v>
      </c>
      <c r="B34" s="243" t="s">
        <v>80</v>
      </c>
      <c r="C34" s="134">
        <v>221</v>
      </c>
      <c r="D34" s="137">
        <v>15</v>
      </c>
      <c r="E34" s="137">
        <v>18</v>
      </c>
      <c r="F34" s="137">
        <v>111</v>
      </c>
      <c r="G34" s="242">
        <v>77</v>
      </c>
    </row>
    <row r="35" spans="1:7" s="89" customFormat="1" ht="15.75" customHeight="1" x14ac:dyDescent="0.25">
      <c r="A35" s="90">
        <v>27</v>
      </c>
      <c r="B35" s="243" t="s">
        <v>81</v>
      </c>
      <c r="C35" s="134">
        <v>290</v>
      </c>
      <c r="D35" s="137">
        <v>20</v>
      </c>
      <c r="E35" s="137">
        <v>23</v>
      </c>
      <c r="F35" s="137">
        <v>145</v>
      </c>
      <c r="G35" s="242">
        <v>102</v>
      </c>
    </row>
    <row r="36" spans="1:7" s="89" customFormat="1" ht="15.75" customHeight="1" x14ac:dyDescent="0.25">
      <c r="A36" s="90">
        <v>28</v>
      </c>
      <c r="B36" s="243" t="s">
        <v>82</v>
      </c>
      <c r="C36" s="134">
        <v>166</v>
      </c>
      <c r="D36" s="137">
        <v>12</v>
      </c>
      <c r="E36" s="137">
        <v>13</v>
      </c>
      <c r="F36" s="137">
        <v>83</v>
      </c>
      <c r="G36" s="242">
        <v>58</v>
      </c>
    </row>
    <row r="37" spans="1:7" s="89" customFormat="1" ht="15.75" x14ac:dyDescent="0.25">
      <c r="A37" s="90">
        <v>29</v>
      </c>
      <c r="B37" s="243" t="s">
        <v>83</v>
      </c>
      <c r="C37" s="134">
        <v>249</v>
      </c>
      <c r="D37" s="137">
        <v>17</v>
      </c>
      <c r="E37" s="137">
        <v>20</v>
      </c>
      <c r="F37" s="137">
        <v>125</v>
      </c>
      <c r="G37" s="242">
        <v>87</v>
      </c>
    </row>
    <row r="38" spans="1:7" s="89" customFormat="1" ht="15.75" customHeight="1" x14ac:dyDescent="0.25">
      <c r="A38" s="90">
        <v>30</v>
      </c>
      <c r="B38" s="243" t="s">
        <v>84</v>
      </c>
      <c r="C38" s="134">
        <v>221</v>
      </c>
      <c r="D38" s="137">
        <v>15</v>
      </c>
      <c r="E38" s="137">
        <v>18</v>
      </c>
      <c r="F38" s="137">
        <v>111</v>
      </c>
      <c r="G38" s="242">
        <v>77</v>
      </c>
    </row>
    <row r="39" spans="1:7" s="89" customFormat="1" ht="16.5" customHeight="1" x14ac:dyDescent="0.25">
      <c r="A39" s="90">
        <v>31</v>
      </c>
      <c r="B39" s="243" t="s">
        <v>85</v>
      </c>
      <c r="C39" s="134">
        <v>221</v>
      </c>
      <c r="D39" s="137">
        <v>15</v>
      </c>
      <c r="E39" s="137">
        <v>18</v>
      </c>
      <c r="F39" s="137">
        <v>111</v>
      </c>
      <c r="G39" s="242">
        <v>77</v>
      </c>
    </row>
    <row r="40" spans="1:7" s="89" customFormat="1" ht="15.75" customHeight="1" x14ac:dyDescent="0.25">
      <c r="A40" s="90">
        <v>32</v>
      </c>
      <c r="B40" s="243" t="s">
        <v>86</v>
      </c>
      <c r="C40" s="134">
        <v>221</v>
      </c>
      <c r="D40" s="137">
        <v>15</v>
      </c>
      <c r="E40" s="137">
        <v>18</v>
      </c>
      <c r="F40" s="137">
        <v>111</v>
      </c>
      <c r="G40" s="242">
        <v>77</v>
      </c>
    </row>
    <row r="41" spans="1:7" s="89" customFormat="1" ht="15.75" customHeight="1" x14ac:dyDescent="0.25">
      <c r="A41" s="90">
        <v>33</v>
      </c>
      <c r="B41" s="243" t="s">
        <v>87</v>
      </c>
      <c r="C41" s="134">
        <v>194</v>
      </c>
      <c r="D41" s="137">
        <v>13</v>
      </c>
      <c r="E41" s="137">
        <v>16</v>
      </c>
      <c r="F41" s="137">
        <v>97</v>
      </c>
      <c r="G41" s="242">
        <v>68</v>
      </c>
    </row>
    <row r="42" spans="1:7" s="89" customFormat="1" ht="15.75" x14ac:dyDescent="0.25">
      <c r="A42" s="90">
        <v>34</v>
      </c>
      <c r="B42" s="243" t="s">
        <v>88</v>
      </c>
      <c r="C42" s="134">
        <v>235</v>
      </c>
      <c r="D42" s="137">
        <v>16</v>
      </c>
      <c r="E42" s="137">
        <v>19</v>
      </c>
      <c r="F42" s="137">
        <v>118</v>
      </c>
      <c r="G42" s="242">
        <v>82</v>
      </c>
    </row>
    <row r="43" spans="1:7" s="89" customFormat="1" ht="17.25" customHeight="1" x14ac:dyDescent="0.25">
      <c r="A43" s="90">
        <v>35</v>
      </c>
      <c r="B43" s="243" t="s">
        <v>89</v>
      </c>
      <c r="C43" s="134">
        <v>318</v>
      </c>
      <c r="D43" s="137">
        <v>23</v>
      </c>
      <c r="E43" s="137">
        <v>25</v>
      </c>
      <c r="F43" s="137">
        <v>159</v>
      </c>
      <c r="G43" s="242">
        <v>111</v>
      </c>
    </row>
    <row r="44" spans="1:7" s="89" customFormat="1" ht="15.75" customHeight="1" x14ac:dyDescent="0.25">
      <c r="A44" s="90">
        <v>36</v>
      </c>
      <c r="B44" s="243" t="s">
        <v>90</v>
      </c>
      <c r="C44" s="134">
        <v>221</v>
      </c>
      <c r="D44" s="137">
        <v>15</v>
      </c>
      <c r="E44" s="137">
        <v>18</v>
      </c>
      <c r="F44" s="137">
        <v>111</v>
      </c>
      <c r="G44" s="242">
        <v>77</v>
      </c>
    </row>
    <row r="45" spans="1:7" s="89" customFormat="1" ht="15.75" x14ac:dyDescent="0.25">
      <c r="A45" s="90">
        <v>37</v>
      </c>
      <c r="B45" s="243" t="s">
        <v>91</v>
      </c>
      <c r="C45" s="134">
        <v>124</v>
      </c>
      <c r="D45" s="137">
        <v>9</v>
      </c>
      <c r="E45" s="137">
        <v>10</v>
      </c>
      <c r="F45" s="137">
        <v>62</v>
      </c>
      <c r="G45" s="242">
        <v>43</v>
      </c>
    </row>
    <row r="46" spans="1:7" s="89" customFormat="1" ht="15.75" x14ac:dyDescent="0.25">
      <c r="A46" s="90">
        <v>38</v>
      </c>
      <c r="B46" s="243" t="s">
        <v>92</v>
      </c>
      <c r="C46" s="134">
        <v>235</v>
      </c>
      <c r="D46" s="137">
        <v>16</v>
      </c>
      <c r="E46" s="137">
        <v>19</v>
      </c>
      <c r="F46" s="137">
        <v>118</v>
      </c>
      <c r="G46" s="242">
        <v>82</v>
      </c>
    </row>
    <row r="47" spans="1:7" s="89" customFormat="1" ht="15.75" x14ac:dyDescent="0.25">
      <c r="A47" s="90">
        <v>39</v>
      </c>
      <c r="B47" s="243" t="s">
        <v>93</v>
      </c>
      <c r="C47" s="134">
        <v>179</v>
      </c>
      <c r="D47" s="137">
        <v>12</v>
      </c>
      <c r="E47" s="137">
        <v>14</v>
      </c>
      <c r="F47" s="137">
        <v>90</v>
      </c>
      <c r="G47" s="242">
        <v>63</v>
      </c>
    </row>
    <row r="48" spans="1:7" s="89" customFormat="1" ht="15.75" x14ac:dyDescent="0.25">
      <c r="A48" s="90">
        <v>40</v>
      </c>
      <c r="B48" s="243" t="s">
        <v>94</v>
      </c>
      <c r="C48" s="134">
        <v>360</v>
      </c>
      <c r="D48" s="137">
        <v>25</v>
      </c>
      <c r="E48" s="137">
        <v>29</v>
      </c>
      <c r="F48" s="137">
        <v>180</v>
      </c>
      <c r="G48" s="242">
        <v>126</v>
      </c>
    </row>
    <row r="49" spans="1:7" s="89" customFormat="1" ht="15.75" x14ac:dyDescent="0.25">
      <c r="A49" s="90">
        <v>41</v>
      </c>
      <c r="B49" s="243" t="s">
        <v>95</v>
      </c>
      <c r="C49" s="134">
        <v>124</v>
      </c>
      <c r="D49" s="137">
        <v>9</v>
      </c>
      <c r="E49" s="137">
        <v>10</v>
      </c>
      <c r="F49" s="137">
        <v>62</v>
      </c>
      <c r="G49" s="242">
        <v>43</v>
      </c>
    </row>
    <row r="50" spans="1:7" s="89" customFormat="1" ht="15.75" customHeight="1" x14ac:dyDescent="0.25">
      <c r="A50" s="90">
        <v>42</v>
      </c>
      <c r="B50" s="243" t="s">
        <v>96</v>
      </c>
      <c r="C50" s="134">
        <v>152</v>
      </c>
      <c r="D50" s="137">
        <v>11</v>
      </c>
      <c r="E50" s="137">
        <v>12</v>
      </c>
      <c r="F50" s="137">
        <v>76</v>
      </c>
      <c r="G50" s="242">
        <v>53</v>
      </c>
    </row>
    <row r="51" spans="1:7" s="89" customFormat="1" ht="15.75" x14ac:dyDescent="0.25">
      <c r="A51" s="90">
        <v>43</v>
      </c>
      <c r="B51" s="243" t="s">
        <v>97</v>
      </c>
      <c r="C51" s="134">
        <v>414</v>
      </c>
      <c r="D51" s="137">
        <v>29</v>
      </c>
      <c r="E51" s="137">
        <v>33</v>
      </c>
      <c r="F51" s="137">
        <v>207</v>
      </c>
      <c r="G51" s="242">
        <v>145</v>
      </c>
    </row>
    <row r="52" spans="1:7" s="89" customFormat="1" ht="15.75" customHeight="1" thickBot="1" x14ac:dyDescent="0.3">
      <c r="A52" s="90">
        <v>44</v>
      </c>
      <c r="B52" s="243" t="s">
        <v>98</v>
      </c>
      <c r="C52" s="134">
        <v>138</v>
      </c>
      <c r="D52" s="137">
        <v>10</v>
      </c>
      <c r="E52" s="137">
        <v>11</v>
      </c>
      <c r="F52" s="137">
        <v>69</v>
      </c>
      <c r="G52" s="242">
        <v>48</v>
      </c>
    </row>
    <row r="53" spans="1:7" s="88" customFormat="1" ht="16.5" hidden="1" customHeight="1" thickBot="1" x14ac:dyDescent="0.3">
      <c r="A53" s="138"/>
      <c r="B53" s="139"/>
      <c r="C53" s="250"/>
      <c r="D53" s="251"/>
      <c r="E53" s="251"/>
      <c r="F53" s="251"/>
      <c r="G53" s="252"/>
    </row>
    <row r="54" spans="1:7" s="126" customFormat="1" ht="18" customHeight="1" thickBot="1" x14ac:dyDescent="0.3">
      <c r="A54" s="141"/>
      <c r="B54" s="115" t="s">
        <v>100</v>
      </c>
      <c r="C54" s="123">
        <v>10400</v>
      </c>
      <c r="D54" s="123">
        <v>800</v>
      </c>
      <c r="E54" s="123">
        <v>800</v>
      </c>
      <c r="F54" s="123">
        <v>5200</v>
      </c>
      <c r="G54" s="142">
        <v>3600</v>
      </c>
    </row>
    <row r="55" spans="1:7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</row>
    <row r="56" spans="1:7" s="127" customFormat="1" ht="17.25" hidden="1" customHeight="1" x14ac:dyDescent="0.2">
      <c r="B56" s="128"/>
      <c r="C56" s="129"/>
      <c r="D56" s="144">
        <v>56400</v>
      </c>
      <c r="E56" s="144">
        <v>199200</v>
      </c>
      <c r="F56" s="144">
        <v>252000</v>
      </c>
      <c r="G56" s="144">
        <v>53600</v>
      </c>
    </row>
    <row r="57" spans="1:7" s="59" customFormat="1" ht="18" customHeight="1" x14ac:dyDescent="0.2">
      <c r="A57" s="145"/>
      <c r="B57" s="131"/>
      <c r="C57" s="131"/>
      <c r="D57" s="131"/>
      <c r="E57" s="131"/>
      <c r="F57" s="131"/>
      <c r="G57" s="131"/>
    </row>
    <row r="58" spans="1:7" ht="14.25" customHeight="1" x14ac:dyDescent="0.25">
      <c r="A58" s="349" t="s">
        <v>38</v>
      </c>
      <c r="B58" s="350"/>
    </row>
  </sheetData>
  <mergeCells count="8">
    <mergeCell ref="A58:B58"/>
    <mergeCell ref="C6:C7"/>
    <mergeCell ref="D6:G6"/>
    <mergeCell ref="E2:G2"/>
    <mergeCell ref="A3:G3"/>
    <mergeCell ref="A5:A7"/>
    <mergeCell ref="B5:B7"/>
    <mergeCell ref="C5:G5"/>
  </mergeCells>
  <pageMargins left="0.6692913385826772" right="0.19685039370078741" top="0.23622047244094491" bottom="0.19685039370078741" header="0" footer="0"/>
  <pageSetup paperSize="9" scale="80" orientation="portrait" r:id="rId1"/>
  <headerFooter alignWithMargins="0">
    <oddFooter>&amp;R&amp;"Arial Cyr,курсив"&amp;6&amp;Z&amp;F&amp;A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3"/>
  <sheetViews>
    <sheetView view="pageBreakPreview" zoomScaleNormal="75" zoomScaleSheetLayoutView="100" workbookViewId="0">
      <pane xSplit="2" ySplit="10" topLeftCell="C30" activePane="bottomRight" state="frozen"/>
      <selection activeCell="J29" sqref="J29"/>
      <selection pane="topRight" activeCell="J29" sqref="J29"/>
      <selection pane="bottomLeft" activeCell="J29" sqref="J29"/>
      <selection pane="bottomRight" activeCell="G4" sqref="G4:K4"/>
    </sheetView>
  </sheetViews>
  <sheetFormatPr defaultRowHeight="12.75" x14ac:dyDescent="0.2"/>
  <cols>
    <col min="1" max="1" width="3.85546875" style="1" customWidth="1"/>
    <col min="2" max="2" width="24.85546875" style="49" customWidth="1"/>
    <col min="3" max="3" width="13.85546875" style="50" customWidth="1"/>
    <col min="4" max="4" width="12" style="1" customWidth="1"/>
    <col min="5" max="5" width="13.85546875" style="1" customWidth="1"/>
    <col min="6" max="6" width="13" style="1" customWidth="1"/>
    <col min="7" max="7" width="13.28515625" style="1" customWidth="1"/>
    <col min="8" max="8" width="9.5703125" style="1" customWidth="1"/>
    <col min="9" max="9" width="8.7109375" style="1" customWidth="1"/>
    <col min="10" max="10" width="6" style="1" hidden="1" customWidth="1"/>
    <col min="11" max="11" width="10.85546875" style="1" customWidth="1"/>
    <col min="12" max="12" width="9.7109375" style="1" customWidth="1"/>
    <col min="13" max="16384" width="9.140625" style="1"/>
  </cols>
  <sheetData>
    <row r="1" spans="1:12" ht="15.75" hidden="1" x14ac:dyDescent="0.25">
      <c r="E1" s="63"/>
      <c r="G1" s="53"/>
    </row>
    <row r="2" spans="1:12" ht="46.5" hidden="1" customHeight="1" x14ac:dyDescent="0.2">
      <c r="E2" s="56"/>
      <c r="F2" s="56"/>
      <c r="G2" s="337"/>
      <c r="H2" s="337"/>
      <c r="I2" s="337"/>
      <c r="J2" s="337"/>
      <c r="K2" s="337"/>
    </row>
    <row r="3" spans="1:12" ht="15.75" x14ac:dyDescent="0.25">
      <c r="E3" s="63"/>
      <c r="G3" s="53" t="s">
        <v>148</v>
      </c>
    </row>
    <row r="4" spans="1:12" ht="57.75" customHeight="1" x14ac:dyDescent="0.2">
      <c r="E4" s="56"/>
      <c r="F4" s="56"/>
      <c r="G4" s="337" t="s">
        <v>189</v>
      </c>
      <c r="H4" s="337"/>
      <c r="I4" s="337"/>
      <c r="J4" s="337"/>
      <c r="K4" s="337"/>
    </row>
    <row r="5" spans="1:12" s="59" customFormat="1" ht="49.5" customHeight="1" x14ac:dyDescent="0.25">
      <c r="A5" s="338" t="s">
        <v>149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</row>
    <row r="6" spans="1:12" ht="16.5" customHeight="1" thickBot="1" x14ac:dyDescent="0.3">
      <c r="A6" s="60"/>
      <c r="B6" s="61">
        <v>42355</v>
      </c>
      <c r="C6" s="62" t="s">
        <v>41</v>
      </c>
      <c r="F6" s="132"/>
    </row>
    <row r="7" spans="1:12" s="64" customFormat="1" ht="39.75" customHeight="1" x14ac:dyDescent="0.2">
      <c r="A7" s="352"/>
      <c r="B7" s="355" t="s">
        <v>42</v>
      </c>
      <c r="C7" s="342" t="s">
        <v>150</v>
      </c>
      <c r="D7" s="343"/>
      <c r="E7" s="343"/>
      <c r="F7" s="343"/>
      <c r="G7" s="344"/>
      <c r="H7" s="345" t="s">
        <v>126</v>
      </c>
      <c r="I7" s="347" t="s">
        <v>151</v>
      </c>
      <c r="J7" s="347"/>
      <c r="K7" s="332" t="s">
        <v>14</v>
      </c>
      <c r="L7" s="367" t="s">
        <v>47</v>
      </c>
    </row>
    <row r="8" spans="1:12" s="64" customFormat="1" ht="16.5" customHeight="1" x14ac:dyDescent="0.2">
      <c r="A8" s="353"/>
      <c r="B8" s="356"/>
      <c r="C8" s="327" t="s">
        <v>48</v>
      </c>
      <c r="D8" s="329" t="s">
        <v>49</v>
      </c>
      <c r="E8" s="330"/>
      <c r="F8" s="330"/>
      <c r="G8" s="331"/>
      <c r="H8" s="346"/>
      <c r="I8" s="348"/>
      <c r="J8" s="348"/>
      <c r="K8" s="333"/>
      <c r="L8" s="368"/>
    </row>
    <row r="9" spans="1:12" s="64" customFormat="1" ht="18.75" customHeight="1" x14ac:dyDescent="0.2">
      <c r="A9" s="354"/>
      <c r="B9" s="357"/>
      <c r="C9" s="328"/>
      <c r="D9" s="65" t="s">
        <v>50</v>
      </c>
      <c r="E9" s="65" t="s">
        <v>51</v>
      </c>
      <c r="F9" s="66" t="s">
        <v>52</v>
      </c>
      <c r="G9" s="67" t="s">
        <v>53</v>
      </c>
      <c r="H9" s="346"/>
      <c r="I9" s="348"/>
      <c r="J9" s="348"/>
      <c r="K9" s="333"/>
      <c r="L9" s="368"/>
    </row>
    <row r="10" spans="1:12" s="75" customFormat="1" ht="12" thickBot="1" x14ac:dyDescent="0.25">
      <c r="A10" s="68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71">
        <v>7</v>
      </c>
      <c r="H10" s="72">
        <v>8</v>
      </c>
      <c r="I10" s="71">
        <v>9</v>
      </c>
      <c r="J10" s="71"/>
      <c r="K10" s="73">
        <v>10</v>
      </c>
      <c r="L10" s="74">
        <v>11</v>
      </c>
    </row>
    <row r="11" spans="1:12" s="89" customFormat="1" ht="16.5" thickTop="1" x14ac:dyDescent="0.25">
      <c r="A11" s="253">
        <v>1</v>
      </c>
      <c r="B11" s="77" t="s">
        <v>55</v>
      </c>
      <c r="C11" s="225">
        <v>1140000</v>
      </c>
      <c r="D11" s="254">
        <v>171000</v>
      </c>
      <c r="E11" s="254">
        <v>228000</v>
      </c>
      <c r="F11" s="254">
        <v>273600</v>
      </c>
      <c r="G11" s="255">
        <v>467400</v>
      </c>
      <c r="H11" s="81">
        <v>474</v>
      </c>
      <c r="I11" s="165">
        <v>12000</v>
      </c>
      <c r="J11" s="172">
        <v>1</v>
      </c>
      <c r="K11" s="256">
        <v>0.19944000000000001</v>
      </c>
      <c r="L11" s="174">
        <v>95</v>
      </c>
    </row>
    <row r="12" spans="1:12" s="89" customFormat="1" ht="15.75" x14ac:dyDescent="0.25">
      <c r="A12" s="257">
        <v>2</v>
      </c>
      <c r="B12" s="91" t="s">
        <v>56</v>
      </c>
      <c r="C12" s="78">
        <v>1284000</v>
      </c>
      <c r="D12" s="92">
        <v>192600</v>
      </c>
      <c r="E12" s="92">
        <v>256800</v>
      </c>
      <c r="F12" s="92">
        <v>308200</v>
      </c>
      <c r="G12" s="92">
        <v>526400</v>
      </c>
      <c r="H12" s="86">
        <v>538</v>
      </c>
      <c r="I12" s="165">
        <v>12000</v>
      </c>
      <c r="J12" s="172">
        <v>1</v>
      </c>
      <c r="K12" s="256">
        <v>0.19944000000000001</v>
      </c>
      <c r="L12" s="174">
        <v>107</v>
      </c>
    </row>
    <row r="13" spans="1:12" s="89" customFormat="1" ht="15.75" x14ac:dyDescent="0.25">
      <c r="A13" s="257">
        <v>3</v>
      </c>
      <c r="B13" s="91" t="s">
        <v>57</v>
      </c>
      <c r="C13" s="78">
        <v>1464000</v>
      </c>
      <c r="D13" s="92">
        <v>219600</v>
      </c>
      <c r="E13" s="92">
        <v>292800</v>
      </c>
      <c r="F13" s="92">
        <v>351400</v>
      </c>
      <c r="G13" s="92">
        <v>600200</v>
      </c>
      <c r="H13" s="86">
        <v>611</v>
      </c>
      <c r="I13" s="165">
        <v>12000</v>
      </c>
      <c r="J13" s="172">
        <v>1</v>
      </c>
      <c r="K13" s="256">
        <v>0.19944000000000001</v>
      </c>
      <c r="L13" s="174">
        <v>122</v>
      </c>
    </row>
    <row r="14" spans="1:12" s="89" customFormat="1" ht="15.75" customHeight="1" x14ac:dyDescent="0.25">
      <c r="A14" s="257">
        <v>4</v>
      </c>
      <c r="B14" s="91" t="s">
        <v>58</v>
      </c>
      <c r="C14" s="78">
        <v>1788000</v>
      </c>
      <c r="D14" s="92">
        <v>268200</v>
      </c>
      <c r="E14" s="92">
        <v>357600</v>
      </c>
      <c r="F14" s="92">
        <v>429100</v>
      </c>
      <c r="G14" s="92">
        <v>733100</v>
      </c>
      <c r="H14" s="86">
        <v>745</v>
      </c>
      <c r="I14" s="165">
        <v>12000</v>
      </c>
      <c r="J14" s="172">
        <v>1</v>
      </c>
      <c r="K14" s="256">
        <v>0.19944000000000001</v>
      </c>
      <c r="L14" s="174">
        <v>149</v>
      </c>
    </row>
    <row r="15" spans="1:12" s="89" customFormat="1" ht="15.75" x14ac:dyDescent="0.25">
      <c r="A15" s="257">
        <v>5</v>
      </c>
      <c r="B15" s="91" t="s">
        <v>59</v>
      </c>
      <c r="C15" s="78">
        <v>612000</v>
      </c>
      <c r="D15" s="92">
        <v>91800</v>
      </c>
      <c r="E15" s="92">
        <v>122400</v>
      </c>
      <c r="F15" s="92">
        <v>146900</v>
      </c>
      <c r="G15" s="92">
        <v>250900</v>
      </c>
      <c r="H15" s="86">
        <v>255</v>
      </c>
      <c r="I15" s="165">
        <v>12000</v>
      </c>
      <c r="J15" s="172">
        <v>1</v>
      </c>
      <c r="K15" s="256">
        <v>0.19944000000000001</v>
      </c>
      <c r="L15" s="174">
        <v>51</v>
      </c>
    </row>
    <row r="16" spans="1:12" s="89" customFormat="1" ht="15.75" x14ac:dyDescent="0.25">
      <c r="A16" s="257">
        <v>6</v>
      </c>
      <c r="B16" s="91" t="s">
        <v>60</v>
      </c>
      <c r="C16" s="78">
        <v>1416000</v>
      </c>
      <c r="D16" s="92">
        <v>212400</v>
      </c>
      <c r="E16" s="92">
        <v>283200</v>
      </c>
      <c r="F16" s="92">
        <v>339800</v>
      </c>
      <c r="G16" s="92">
        <v>580600</v>
      </c>
      <c r="H16" s="86">
        <v>594</v>
      </c>
      <c r="I16" s="165">
        <v>12000</v>
      </c>
      <c r="J16" s="172">
        <v>1</v>
      </c>
      <c r="K16" s="256">
        <v>0.19944000000000001</v>
      </c>
      <c r="L16" s="174">
        <v>118</v>
      </c>
    </row>
    <row r="17" spans="1:12" s="89" customFormat="1" ht="15.75" x14ac:dyDescent="0.25">
      <c r="A17" s="257">
        <v>7</v>
      </c>
      <c r="B17" s="91" t="s">
        <v>61</v>
      </c>
      <c r="C17" s="78">
        <v>720000</v>
      </c>
      <c r="D17" s="92">
        <v>108000</v>
      </c>
      <c r="E17" s="92">
        <v>144000</v>
      </c>
      <c r="F17" s="92">
        <v>172800</v>
      </c>
      <c r="G17" s="92">
        <v>295200</v>
      </c>
      <c r="H17" s="86">
        <v>303</v>
      </c>
      <c r="I17" s="165">
        <v>12000</v>
      </c>
      <c r="J17" s="172">
        <v>1</v>
      </c>
      <c r="K17" s="256">
        <v>0.19944000000000001</v>
      </c>
      <c r="L17" s="174">
        <v>60</v>
      </c>
    </row>
    <row r="18" spans="1:12" s="89" customFormat="1" ht="15.75" x14ac:dyDescent="0.25">
      <c r="A18" s="257">
        <v>8</v>
      </c>
      <c r="B18" s="91" t="s">
        <v>62</v>
      </c>
      <c r="C18" s="78">
        <v>984000</v>
      </c>
      <c r="D18" s="92">
        <v>147600</v>
      </c>
      <c r="E18" s="92">
        <v>196800</v>
      </c>
      <c r="F18" s="92">
        <v>236200</v>
      </c>
      <c r="G18" s="92">
        <v>403400</v>
      </c>
      <c r="H18" s="86">
        <v>412</v>
      </c>
      <c r="I18" s="165">
        <v>12000</v>
      </c>
      <c r="J18" s="172">
        <v>1</v>
      </c>
      <c r="K18" s="256">
        <v>0.19944000000000001</v>
      </c>
      <c r="L18" s="174">
        <v>82</v>
      </c>
    </row>
    <row r="19" spans="1:12" s="89" customFormat="1" ht="15.75" x14ac:dyDescent="0.25">
      <c r="A19" s="257">
        <v>9</v>
      </c>
      <c r="B19" s="98" t="s">
        <v>63</v>
      </c>
      <c r="C19" s="78">
        <v>672000</v>
      </c>
      <c r="D19" s="92">
        <v>100800</v>
      </c>
      <c r="E19" s="92">
        <v>134400</v>
      </c>
      <c r="F19" s="92">
        <v>161300</v>
      </c>
      <c r="G19" s="92">
        <v>275500</v>
      </c>
      <c r="H19" s="86">
        <v>280</v>
      </c>
      <c r="I19" s="165">
        <v>12000</v>
      </c>
      <c r="J19" s="172">
        <v>1</v>
      </c>
      <c r="K19" s="256">
        <v>0.19944000000000001</v>
      </c>
      <c r="L19" s="174">
        <v>56</v>
      </c>
    </row>
    <row r="20" spans="1:12" s="89" customFormat="1" ht="15.75" x14ac:dyDescent="0.25">
      <c r="A20" s="257">
        <v>10</v>
      </c>
      <c r="B20" s="98" t="s">
        <v>64</v>
      </c>
      <c r="C20" s="78">
        <v>696000</v>
      </c>
      <c r="D20" s="92">
        <v>104400</v>
      </c>
      <c r="E20" s="92">
        <v>139200</v>
      </c>
      <c r="F20" s="92">
        <v>167000</v>
      </c>
      <c r="G20" s="92">
        <v>285400</v>
      </c>
      <c r="H20" s="86">
        <v>290</v>
      </c>
      <c r="I20" s="165">
        <v>12000</v>
      </c>
      <c r="J20" s="172">
        <v>1</v>
      </c>
      <c r="K20" s="256">
        <v>0.19944000000000001</v>
      </c>
      <c r="L20" s="174">
        <v>58</v>
      </c>
    </row>
    <row r="21" spans="1:12" s="89" customFormat="1" ht="15.75" x14ac:dyDescent="0.25">
      <c r="A21" s="257">
        <v>11</v>
      </c>
      <c r="B21" s="98" t="s">
        <v>65</v>
      </c>
      <c r="C21" s="78">
        <v>1968000</v>
      </c>
      <c r="D21" s="92">
        <v>295200</v>
      </c>
      <c r="E21" s="92">
        <v>393600</v>
      </c>
      <c r="F21" s="92">
        <v>472300</v>
      </c>
      <c r="G21" s="92">
        <v>806900</v>
      </c>
      <c r="H21" s="86">
        <v>821</v>
      </c>
      <c r="I21" s="165">
        <v>12000</v>
      </c>
      <c r="J21" s="172">
        <v>1</v>
      </c>
      <c r="K21" s="256">
        <v>0.19944000000000001</v>
      </c>
      <c r="L21" s="174">
        <v>164</v>
      </c>
    </row>
    <row r="22" spans="1:12" s="89" customFormat="1" ht="15.75" x14ac:dyDescent="0.25">
      <c r="A22" s="257">
        <v>12</v>
      </c>
      <c r="B22" s="98" t="s">
        <v>66</v>
      </c>
      <c r="C22" s="78">
        <v>1476000</v>
      </c>
      <c r="D22" s="92">
        <v>221400</v>
      </c>
      <c r="E22" s="92">
        <v>295200</v>
      </c>
      <c r="F22" s="92">
        <v>354200</v>
      </c>
      <c r="G22" s="92">
        <v>605200</v>
      </c>
      <c r="H22" s="86">
        <v>619</v>
      </c>
      <c r="I22" s="165">
        <v>12000</v>
      </c>
      <c r="J22" s="172">
        <v>1</v>
      </c>
      <c r="K22" s="256">
        <v>0.19944000000000001</v>
      </c>
      <c r="L22" s="174">
        <v>123</v>
      </c>
    </row>
    <row r="23" spans="1:12" s="89" customFormat="1" ht="15" customHeight="1" x14ac:dyDescent="0.25">
      <c r="A23" s="257">
        <v>13</v>
      </c>
      <c r="B23" s="98" t="s">
        <v>67</v>
      </c>
      <c r="C23" s="78">
        <v>1968000</v>
      </c>
      <c r="D23" s="92">
        <v>295200</v>
      </c>
      <c r="E23" s="92">
        <v>393600</v>
      </c>
      <c r="F23" s="92">
        <v>472300</v>
      </c>
      <c r="G23" s="92">
        <v>806900</v>
      </c>
      <c r="H23" s="86">
        <v>821</v>
      </c>
      <c r="I23" s="165">
        <v>12000</v>
      </c>
      <c r="J23" s="172">
        <v>1</v>
      </c>
      <c r="K23" s="256">
        <v>0.19944000000000001</v>
      </c>
      <c r="L23" s="174">
        <v>164</v>
      </c>
    </row>
    <row r="24" spans="1:12" s="89" customFormat="1" ht="15.75" x14ac:dyDescent="0.25">
      <c r="A24" s="257">
        <v>14</v>
      </c>
      <c r="B24" s="98" t="s">
        <v>68</v>
      </c>
      <c r="C24" s="78">
        <v>1452000</v>
      </c>
      <c r="D24" s="92">
        <v>217800</v>
      </c>
      <c r="E24" s="92">
        <v>290400</v>
      </c>
      <c r="F24" s="92">
        <v>348500</v>
      </c>
      <c r="G24" s="92">
        <v>595300</v>
      </c>
      <c r="H24" s="86">
        <v>606</v>
      </c>
      <c r="I24" s="165">
        <v>12000</v>
      </c>
      <c r="J24" s="172">
        <v>1</v>
      </c>
      <c r="K24" s="256">
        <v>0.19944000000000001</v>
      </c>
      <c r="L24" s="174">
        <v>121</v>
      </c>
    </row>
    <row r="25" spans="1:12" s="89" customFormat="1" ht="15.75" x14ac:dyDescent="0.25">
      <c r="A25" s="257">
        <v>15</v>
      </c>
      <c r="B25" s="98" t="s">
        <v>69</v>
      </c>
      <c r="C25" s="78">
        <v>516000</v>
      </c>
      <c r="D25" s="92">
        <v>77400</v>
      </c>
      <c r="E25" s="92">
        <v>103200</v>
      </c>
      <c r="F25" s="92">
        <v>123800</v>
      </c>
      <c r="G25" s="92">
        <v>211600</v>
      </c>
      <c r="H25" s="86">
        <v>215</v>
      </c>
      <c r="I25" s="165">
        <v>12000</v>
      </c>
      <c r="J25" s="172">
        <v>1</v>
      </c>
      <c r="K25" s="256">
        <v>0.19944000000000001</v>
      </c>
      <c r="L25" s="174">
        <v>43</v>
      </c>
    </row>
    <row r="26" spans="1:12" s="89" customFormat="1" ht="15.75" x14ac:dyDescent="0.25">
      <c r="A26" s="257">
        <v>16</v>
      </c>
      <c r="B26" s="98" t="s">
        <v>70</v>
      </c>
      <c r="C26" s="78">
        <v>1536000</v>
      </c>
      <c r="D26" s="92">
        <v>230400</v>
      </c>
      <c r="E26" s="92">
        <v>307200</v>
      </c>
      <c r="F26" s="92">
        <v>368600</v>
      </c>
      <c r="G26" s="92">
        <v>629800</v>
      </c>
      <c r="H26" s="86">
        <v>644</v>
      </c>
      <c r="I26" s="165">
        <v>12000</v>
      </c>
      <c r="J26" s="172">
        <v>1</v>
      </c>
      <c r="K26" s="256">
        <v>0.19944000000000001</v>
      </c>
      <c r="L26" s="174">
        <v>128</v>
      </c>
    </row>
    <row r="27" spans="1:12" s="89" customFormat="1" ht="15.75" x14ac:dyDescent="0.25">
      <c r="A27" s="257">
        <v>17</v>
      </c>
      <c r="B27" s="98" t="s">
        <v>71</v>
      </c>
      <c r="C27" s="78">
        <v>1032000</v>
      </c>
      <c r="D27" s="92">
        <v>154800</v>
      </c>
      <c r="E27" s="92">
        <v>206400</v>
      </c>
      <c r="F27" s="92">
        <v>247700</v>
      </c>
      <c r="G27" s="92">
        <v>423100</v>
      </c>
      <c r="H27" s="86">
        <v>429</v>
      </c>
      <c r="I27" s="165">
        <v>12000</v>
      </c>
      <c r="J27" s="172">
        <v>1</v>
      </c>
      <c r="K27" s="256">
        <v>0.19944000000000001</v>
      </c>
      <c r="L27" s="174">
        <v>86</v>
      </c>
    </row>
    <row r="28" spans="1:12" s="89" customFormat="1" ht="15.75" x14ac:dyDescent="0.25">
      <c r="A28" s="257">
        <v>18</v>
      </c>
      <c r="B28" s="98" t="s">
        <v>72</v>
      </c>
      <c r="C28" s="78">
        <v>1032000</v>
      </c>
      <c r="D28" s="92">
        <v>154800</v>
      </c>
      <c r="E28" s="92">
        <v>206400</v>
      </c>
      <c r="F28" s="92">
        <v>247700</v>
      </c>
      <c r="G28" s="92">
        <v>423100</v>
      </c>
      <c r="H28" s="86">
        <v>433</v>
      </c>
      <c r="I28" s="165">
        <v>12000</v>
      </c>
      <c r="J28" s="172">
        <v>1</v>
      </c>
      <c r="K28" s="256">
        <v>0.19944000000000001</v>
      </c>
      <c r="L28" s="174">
        <v>86</v>
      </c>
    </row>
    <row r="29" spans="1:12" s="89" customFormat="1" ht="15.75" x14ac:dyDescent="0.25">
      <c r="A29" s="257">
        <v>19</v>
      </c>
      <c r="B29" s="98" t="s">
        <v>73</v>
      </c>
      <c r="C29" s="258">
        <v>3023500</v>
      </c>
      <c r="D29" s="259">
        <v>453500</v>
      </c>
      <c r="E29" s="260">
        <v>604700</v>
      </c>
      <c r="F29" s="260">
        <v>725900</v>
      </c>
      <c r="G29" s="260">
        <v>1239400</v>
      </c>
      <c r="H29" s="86">
        <v>1263</v>
      </c>
      <c r="I29" s="165">
        <v>12000</v>
      </c>
      <c r="J29" s="172">
        <v>1</v>
      </c>
      <c r="K29" s="256">
        <v>0.19944000000000001</v>
      </c>
      <c r="L29" s="261">
        <v>252</v>
      </c>
    </row>
    <row r="30" spans="1:12" s="89" customFormat="1" ht="15.75" customHeight="1" x14ac:dyDescent="0.25">
      <c r="A30" s="257">
        <v>20</v>
      </c>
      <c r="B30" s="98" t="s">
        <v>74</v>
      </c>
      <c r="C30" s="78">
        <v>636000</v>
      </c>
      <c r="D30" s="92">
        <v>95400</v>
      </c>
      <c r="E30" s="92">
        <v>127200</v>
      </c>
      <c r="F30" s="92">
        <v>152600</v>
      </c>
      <c r="G30" s="92">
        <v>260800</v>
      </c>
      <c r="H30" s="86">
        <v>265</v>
      </c>
      <c r="I30" s="165">
        <v>12000</v>
      </c>
      <c r="J30" s="172">
        <v>1</v>
      </c>
      <c r="K30" s="256">
        <v>0.19944000000000001</v>
      </c>
      <c r="L30" s="174">
        <v>53</v>
      </c>
    </row>
    <row r="31" spans="1:12" s="89" customFormat="1" ht="15.75" x14ac:dyDescent="0.25">
      <c r="A31" s="257">
        <v>21</v>
      </c>
      <c r="B31" s="98" t="s">
        <v>75</v>
      </c>
      <c r="C31" s="78">
        <v>804000</v>
      </c>
      <c r="D31" s="92">
        <v>120600</v>
      </c>
      <c r="E31" s="92">
        <v>160800</v>
      </c>
      <c r="F31" s="92">
        <v>193000</v>
      </c>
      <c r="G31" s="92">
        <v>329600</v>
      </c>
      <c r="H31" s="86">
        <v>335</v>
      </c>
      <c r="I31" s="165">
        <v>12000</v>
      </c>
      <c r="J31" s="172">
        <v>1</v>
      </c>
      <c r="K31" s="256">
        <v>0.19944000000000001</v>
      </c>
      <c r="L31" s="174">
        <v>67</v>
      </c>
    </row>
    <row r="32" spans="1:12" s="89" customFormat="1" ht="15.75" customHeight="1" x14ac:dyDescent="0.25">
      <c r="A32" s="257">
        <v>22</v>
      </c>
      <c r="B32" s="98" t="s">
        <v>76</v>
      </c>
      <c r="C32" s="78">
        <v>852000</v>
      </c>
      <c r="D32" s="92">
        <v>127800</v>
      </c>
      <c r="E32" s="92">
        <v>170400</v>
      </c>
      <c r="F32" s="92">
        <v>204500</v>
      </c>
      <c r="G32" s="92">
        <v>349300</v>
      </c>
      <c r="H32" s="86">
        <v>356</v>
      </c>
      <c r="I32" s="165">
        <v>12000</v>
      </c>
      <c r="J32" s="172">
        <v>1</v>
      </c>
      <c r="K32" s="256">
        <v>0.19944000000000001</v>
      </c>
      <c r="L32" s="174">
        <v>71</v>
      </c>
    </row>
    <row r="33" spans="1:12" s="89" customFormat="1" ht="15.75" customHeight="1" x14ac:dyDescent="0.25">
      <c r="A33" s="257">
        <v>23</v>
      </c>
      <c r="B33" s="98" t="s">
        <v>77</v>
      </c>
      <c r="C33" s="78">
        <v>996000</v>
      </c>
      <c r="D33" s="92">
        <v>149400</v>
      </c>
      <c r="E33" s="92">
        <v>199200</v>
      </c>
      <c r="F33" s="92">
        <v>239000</v>
      </c>
      <c r="G33" s="92">
        <v>408400</v>
      </c>
      <c r="H33" s="86">
        <v>417</v>
      </c>
      <c r="I33" s="165">
        <v>12000</v>
      </c>
      <c r="J33" s="172">
        <v>1</v>
      </c>
      <c r="K33" s="256">
        <v>0.19944000000000001</v>
      </c>
      <c r="L33" s="174">
        <v>83</v>
      </c>
    </row>
    <row r="34" spans="1:12" s="89" customFormat="1" ht="15.75" x14ac:dyDescent="0.25">
      <c r="A34" s="257">
        <v>24</v>
      </c>
      <c r="B34" s="98" t="s">
        <v>78</v>
      </c>
      <c r="C34" s="78">
        <v>1968000</v>
      </c>
      <c r="D34" s="92">
        <v>295200</v>
      </c>
      <c r="E34" s="92">
        <v>393600</v>
      </c>
      <c r="F34" s="92">
        <v>472300</v>
      </c>
      <c r="G34" s="92">
        <v>806900</v>
      </c>
      <c r="H34" s="86">
        <v>821</v>
      </c>
      <c r="I34" s="165">
        <v>12000</v>
      </c>
      <c r="J34" s="172">
        <v>1</v>
      </c>
      <c r="K34" s="256">
        <v>0.19944000000000001</v>
      </c>
      <c r="L34" s="174">
        <v>164</v>
      </c>
    </row>
    <row r="35" spans="1:12" s="89" customFormat="1" ht="15.75" customHeight="1" x14ac:dyDescent="0.25">
      <c r="A35" s="257">
        <v>25</v>
      </c>
      <c r="B35" s="98" t="s">
        <v>79</v>
      </c>
      <c r="C35" s="78">
        <v>1512000</v>
      </c>
      <c r="D35" s="92">
        <v>226800</v>
      </c>
      <c r="E35" s="92">
        <v>302400</v>
      </c>
      <c r="F35" s="92">
        <v>362900</v>
      </c>
      <c r="G35" s="92">
        <v>619900</v>
      </c>
      <c r="H35" s="86">
        <v>631</v>
      </c>
      <c r="I35" s="165">
        <v>12000</v>
      </c>
      <c r="J35" s="172">
        <v>1</v>
      </c>
      <c r="K35" s="256">
        <v>0.19944000000000001</v>
      </c>
      <c r="L35" s="174">
        <v>126</v>
      </c>
    </row>
    <row r="36" spans="1:12" s="89" customFormat="1" ht="15.75" customHeight="1" x14ac:dyDescent="0.25">
      <c r="A36" s="257">
        <v>26</v>
      </c>
      <c r="B36" s="98" t="s">
        <v>80</v>
      </c>
      <c r="C36" s="78">
        <v>1116000</v>
      </c>
      <c r="D36" s="92">
        <v>167400</v>
      </c>
      <c r="E36" s="92">
        <v>223200</v>
      </c>
      <c r="F36" s="92">
        <v>267800</v>
      </c>
      <c r="G36" s="92">
        <v>457600</v>
      </c>
      <c r="H36" s="86">
        <v>466</v>
      </c>
      <c r="I36" s="165">
        <v>12000</v>
      </c>
      <c r="J36" s="172">
        <v>1</v>
      </c>
      <c r="K36" s="256">
        <v>0.19944000000000001</v>
      </c>
      <c r="L36" s="174">
        <v>93</v>
      </c>
    </row>
    <row r="37" spans="1:12" s="89" customFormat="1" ht="15.75" customHeight="1" x14ac:dyDescent="0.25">
      <c r="A37" s="257">
        <v>27</v>
      </c>
      <c r="B37" s="98" t="s">
        <v>81</v>
      </c>
      <c r="C37" s="78">
        <v>1512000</v>
      </c>
      <c r="D37" s="92">
        <v>226800</v>
      </c>
      <c r="E37" s="92">
        <v>302400</v>
      </c>
      <c r="F37" s="92">
        <v>362900</v>
      </c>
      <c r="G37" s="92">
        <v>619900</v>
      </c>
      <c r="H37" s="86">
        <v>631</v>
      </c>
      <c r="I37" s="165">
        <v>12000</v>
      </c>
      <c r="J37" s="172">
        <v>1</v>
      </c>
      <c r="K37" s="256">
        <v>0.19944000000000001</v>
      </c>
      <c r="L37" s="174">
        <v>126</v>
      </c>
    </row>
    <row r="38" spans="1:12" s="89" customFormat="1" ht="15.75" customHeight="1" x14ac:dyDescent="0.25">
      <c r="A38" s="257">
        <v>28</v>
      </c>
      <c r="B38" s="98" t="s">
        <v>82</v>
      </c>
      <c r="C38" s="78">
        <v>852000</v>
      </c>
      <c r="D38" s="92">
        <v>127800</v>
      </c>
      <c r="E38" s="92">
        <v>170400</v>
      </c>
      <c r="F38" s="92">
        <v>204500</v>
      </c>
      <c r="G38" s="92">
        <v>349300</v>
      </c>
      <c r="H38" s="86">
        <v>354</v>
      </c>
      <c r="I38" s="165">
        <v>12000</v>
      </c>
      <c r="J38" s="172">
        <v>1</v>
      </c>
      <c r="K38" s="256">
        <v>0.19944000000000001</v>
      </c>
      <c r="L38" s="174">
        <v>71</v>
      </c>
    </row>
    <row r="39" spans="1:12" s="89" customFormat="1" ht="15.75" x14ac:dyDescent="0.25">
      <c r="A39" s="257">
        <v>29</v>
      </c>
      <c r="B39" s="98" t="s">
        <v>83</v>
      </c>
      <c r="C39" s="78">
        <v>1260000</v>
      </c>
      <c r="D39" s="92">
        <v>189000</v>
      </c>
      <c r="E39" s="92">
        <v>252000</v>
      </c>
      <c r="F39" s="92">
        <v>302400</v>
      </c>
      <c r="G39" s="92">
        <v>516600</v>
      </c>
      <c r="H39" s="86">
        <v>524</v>
      </c>
      <c r="I39" s="165">
        <v>12000</v>
      </c>
      <c r="J39" s="172">
        <v>1</v>
      </c>
      <c r="K39" s="256">
        <v>0.19944000000000001</v>
      </c>
      <c r="L39" s="174">
        <v>105</v>
      </c>
    </row>
    <row r="40" spans="1:12" s="89" customFormat="1" ht="15.75" customHeight="1" x14ac:dyDescent="0.25">
      <c r="A40" s="257">
        <v>30</v>
      </c>
      <c r="B40" s="98" t="s">
        <v>84</v>
      </c>
      <c r="C40" s="78">
        <v>1164000</v>
      </c>
      <c r="D40" s="92">
        <v>174600</v>
      </c>
      <c r="E40" s="92">
        <v>232800</v>
      </c>
      <c r="F40" s="92">
        <v>279400</v>
      </c>
      <c r="G40" s="92">
        <v>477200</v>
      </c>
      <c r="H40" s="86">
        <v>486</v>
      </c>
      <c r="I40" s="165">
        <v>12000</v>
      </c>
      <c r="J40" s="172">
        <v>1</v>
      </c>
      <c r="K40" s="256">
        <v>0.19944000000000001</v>
      </c>
      <c r="L40" s="174">
        <v>97</v>
      </c>
    </row>
    <row r="41" spans="1:12" s="89" customFormat="1" ht="16.5" customHeight="1" x14ac:dyDescent="0.25">
      <c r="A41" s="257">
        <v>31</v>
      </c>
      <c r="B41" s="98" t="s">
        <v>85</v>
      </c>
      <c r="C41" s="78">
        <v>1128000</v>
      </c>
      <c r="D41" s="92">
        <v>169200</v>
      </c>
      <c r="E41" s="92">
        <v>225600</v>
      </c>
      <c r="F41" s="92">
        <v>270700</v>
      </c>
      <c r="G41" s="92">
        <v>462500</v>
      </c>
      <c r="H41" s="86">
        <v>472</v>
      </c>
      <c r="I41" s="165">
        <v>12000</v>
      </c>
      <c r="J41" s="172">
        <v>1</v>
      </c>
      <c r="K41" s="256">
        <v>0.19944000000000001</v>
      </c>
      <c r="L41" s="174">
        <v>94</v>
      </c>
    </row>
    <row r="42" spans="1:12" s="89" customFormat="1" ht="15.75" customHeight="1" x14ac:dyDescent="0.25">
      <c r="A42" s="257">
        <v>32</v>
      </c>
      <c r="B42" s="98" t="s">
        <v>86</v>
      </c>
      <c r="C42" s="78">
        <v>1152000</v>
      </c>
      <c r="D42" s="92">
        <v>172800</v>
      </c>
      <c r="E42" s="92">
        <v>230400</v>
      </c>
      <c r="F42" s="92">
        <v>276500</v>
      </c>
      <c r="G42" s="92">
        <v>472300</v>
      </c>
      <c r="H42" s="86">
        <v>480</v>
      </c>
      <c r="I42" s="165">
        <v>12000</v>
      </c>
      <c r="J42" s="172">
        <v>1</v>
      </c>
      <c r="K42" s="256">
        <v>0.19944000000000001</v>
      </c>
      <c r="L42" s="174">
        <v>96</v>
      </c>
    </row>
    <row r="43" spans="1:12" s="89" customFormat="1" ht="15.75" customHeight="1" x14ac:dyDescent="0.25">
      <c r="A43" s="257">
        <v>33</v>
      </c>
      <c r="B43" s="98" t="s">
        <v>87</v>
      </c>
      <c r="C43" s="78">
        <v>1008000</v>
      </c>
      <c r="D43" s="92">
        <v>151200</v>
      </c>
      <c r="E43" s="92">
        <v>201600</v>
      </c>
      <c r="F43" s="92">
        <v>241900</v>
      </c>
      <c r="G43" s="92">
        <v>413300</v>
      </c>
      <c r="H43" s="86">
        <v>419</v>
      </c>
      <c r="I43" s="165">
        <v>12000</v>
      </c>
      <c r="J43" s="172">
        <v>1</v>
      </c>
      <c r="K43" s="256">
        <v>0.19944000000000001</v>
      </c>
      <c r="L43" s="174">
        <v>84</v>
      </c>
    </row>
    <row r="44" spans="1:12" s="89" customFormat="1" ht="15.75" x14ac:dyDescent="0.25">
      <c r="A44" s="257">
        <v>34</v>
      </c>
      <c r="B44" s="98" t="s">
        <v>88</v>
      </c>
      <c r="C44" s="78">
        <v>1212000</v>
      </c>
      <c r="D44" s="92">
        <v>181800</v>
      </c>
      <c r="E44" s="92">
        <v>242400</v>
      </c>
      <c r="F44" s="92">
        <v>290900</v>
      </c>
      <c r="G44" s="92">
        <v>496900</v>
      </c>
      <c r="H44" s="86">
        <v>505</v>
      </c>
      <c r="I44" s="165">
        <v>12000</v>
      </c>
      <c r="J44" s="172">
        <v>1</v>
      </c>
      <c r="K44" s="256">
        <v>0.19944000000000001</v>
      </c>
      <c r="L44" s="174">
        <v>101</v>
      </c>
    </row>
    <row r="45" spans="1:12" s="89" customFormat="1" ht="17.25" customHeight="1" x14ac:dyDescent="0.25">
      <c r="A45" s="257">
        <v>35</v>
      </c>
      <c r="B45" s="98" t="s">
        <v>89</v>
      </c>
      <c r="C45" s="78">
        <v>1668000</v>
      </c>
      <c r="D45" s="92">
        <v>250200</v>
      </c>
      <c r="E45" s="92">
        <v>333600</v>
      </c>
      <c r="F45" s="92">
        <v>400300</v>
      </c>
      <c r="G45" s="92">
        <v>683900</v>
      </c>
      <c r="H45" s="86">
        <v>695</v>
      </c>
      <c r="I45" s="165">
        <v>12000</v>
      </c>
      <c r="J45" s="172">
        <v>1</v>
      </c>
      <c r="K45" s="256">
        <v>0.19944000000000001</v>
      </c>
      <c r="L45" s="174">
        <v>139</v>
      </c>
    </row>
    <row r="46" spans="1:12" s="89" customFormat="1" ht="15.75" customHeight="1" x14ac:dyDescent="0.25">
      <c r="A46" s="257">
        <v>36</v>
      </c>
      <c r="B46" s="98" t="s">
        <v>90</v>
      </c>
      <c r="C46" s="78">
        <v>1152000</v>
      </c>
      <c r="D46" s="92">
        <v>172800</v>
      </c>
      <c r="E46" s="92">
        <v>230400</v>
      </c>
      <c r="F46" s="92">
        <v>276500</v>
      </c>
      <c r="G46" s="92">
        <v>472300</v>
      </c>
      <c r="H46" s="86">
        <v>480</v>
      </c>
      <c r="I46" s="165">
        <v>12000</v>
      </c>
      <c r="J46" s="172">
        <v>1</v>
      </c>
      <c r="K46" s="256">
        <v>0.19944000000000001</v>
      </c>
      <c r="L46" s="174">
        <v>96</v>
      </c>
    </row>
    <row r="47" spans="1:12" s="89" customFormat="1" ht="15.75" x14ac:dyDescent="0.25">
      <c r="A47" s="257">
        <v>37</v>
      </c>
      <c r="B47" s="98" t="s">
        <v>91</v>
      </c>
      <c r="C47" s="78">
        <v>636000</v>
      </c>
      <c r="D47" s="92">
        <v>95400</v>
      </c>
      <c r="E47" s="92">
        <v>127200</v>
      </c>
      <c r="F47" s="92">
        <v>152600</v>
      </c>
      <c r="G47" s="92">
        <v>260800</v>
      </c>
      <c r="H47" s="86">
        <v>265</v>
      </c>
      <c r="I47" s="165">
        <v>12000</v>
      </c>
      <c r="J47" s="172">
        <v>1</v>
      </c>
      <c r="K47" s="256">
        <v>0.19944000000000001</v>
      </c>
      <c r="L47" s="174">
        <v>53</v>
      </c>
    </row>
    <row r="48" spans="1:12" s="89" customFormat="1" ht="15.75" x14ac:dyDescent="0.25">
      <c r="A48" s="257">
        <v>38</v>
      </c>
      <c r="B48" s="98" t="s">
        <v>92</v>
      </c>
      <c r="C48" s="78">
        <v>1176000</v>
      </c>
      <c r="D48" s="92">
        <v>176400</v>
      </c>
      <c r="E48" s="92">
        <v>235200</v>
      </c>
      <c r="F48" s="92">
        <v>282200</v>
      </c>
      <c r="G48" s="92">
        <v>482200</v>
      </c>
      <c r="H48" s="86">
        <v>493</v>
      </c>
      <c r="I48" s="165">
        <v>12000</v>
      </c>
      <c r="J48" s="172">
        <v>1</v>
      </c>
      <c r="K48" s="256">
        <v>0.19944000000000001</v>
      </c>
      <c r="L48" s="174">
        <v>98</v>
      </c>
    </row>
    <row r="49" spans="1:12" s="89" customFormat="1" ht="15.75" x14ac:dyDescent="0.25">
      <c r="A49" s="257">
        <v>39</v>
      </c>
      <c r="B49" s="98" t="s">
        <v>93</v>
      </c>
      <c r="C49" s="78">
        <v>948000</v>
      </c>
      <c r="D49" s="92">
        <v>142200</v>
      </c>
      <c r="E49" s="92">
        <v>189600</v>
      </c>
      <c r="F49" s="92">
        <v>227500</v>
      </c>
      <c r="G49" s="92">
        <v>388700</v>
      </c>
      <c r="H49" s="86">
        <v>398</v>
      </c>
      <c r="I49" s="165">
        <v>12000</v>
      </c>
      <c r="J49" s="172">
        <v>1</v>
      </c>
      <c r="K49" s="256">
        <v>0.19944000000000001</v>
      </c>
      <c r="L49" s="174">
        <v>79</v>
      </c>
    </row>
    <row r="50" spans="1:12" s="89" customFormat="1" ht="15.75" x14ac:dyDescent="0.25">
      <c r="A50" s="257">
        <v>40</v>
      </c>
      <c r="B50" s="98" t="s">
        <v>94</v>
      </c>
      <c r="C50" s="78">
        <v>1860000</v>
      </c>
      <c r="D50" s="92">
        <v>279000</v>
      </c>
      <c r="E50" s="92">
        <v>372000</v>
      </c>
      <c r="F50" s="92">
        <v>446400</v>
      </c>
      <c r="G50" s="92">
        <v>762600</v>
      </c>
      <c r="H50" s="86">
        <v>777</v>
      </c>
      <c r="I50" s="165">
        <v>12000</v>
      </c>
      <c r="J50" s="172">
        <v>1</v>
      </c>
      <c r="K50" s="256">
        <v>0.19944000000000001</v>
      </c>
      <c r="L50" s="174">
        <v>155</v>
      </c>
    </row>
    <row r="51" spans="1:12" s="89" customFormat="1" ht="15.75" x14ac:dyDescent="0.25">
      <c r="A51" s="257">
        <v>41</v>
      </c>
      <c r="B51" s="98" t="s">
        <v>95</v>
      </c>
      <c r="C51" s="78">
        <v>636000</v>
      </c>
      <c r="D51" s="92">
        <v>95400</v>
      </c>
      <c r="E51" s="92">
        <v>127200</v>
      </c>
      <c r="F51" s="92">
        <v>152600</v>
      </c>
      <c r="G51" s="92">
        <v>260800</v>
      </c>
      <c r="H51" s="86">
        <v>265</v>
      </c>
      <c r="I51" s="165">
        <v>12000</v>
      </c>
      <c r="J51" s="172">
        <v>1</v>
      </c>
      <c r="K51" s="256">
        <v>0.19944000000000001</v>
      </c>
      <c r="L51" s="174">
        <v>53</v>
      </c>
    </row>
    <row r="52" spans="1:12" s="89" customFormat="1" ht="15.75" customHeight="1" x14ac:dyDescent="0.25">
      <c r="A52" s="257">
        <v>42</v>
      </c>
      <c r="B52" s="98" t="s">
        <v>96</v>
      </c>
      <c r="C52" s="78">
        <v>780000</v>
      </c>
      <c r="D52" s="92">
        <v>117000</v>
      </c>
      <c r="E52" s="92">
        <v>156000</v>
      </c>
      <c r="F52" s="92">
        <v>187200</v>
      </c>
      <c r="G52" s="92">
        <v>319800</v>
      </c>
      <c r="H52" s="86">
        <v>326</v>
      </c>
      <c r="I52" s="165">
        <v>12000</v>
      </c>
      <c r="J52" s="172">
        <v>1</v>
      </c>
      <c r="K52" s="256">
        <v>0.19944000000000001</v>
      </c>
      <c r="L52" s="174">
        <v>65</v>
      </c>
    </row>
    <row r="53" spans="1:12" s="89" customFormat="1" ht="15.75" x14ac:dyDescent="0.25">
      <c r="A53" s="257">
        <v>43</v>
      </c>
      <c r="B53" s="98" t="s">
        <v>97</v>
      </c>
      <c r="C53" s="78">
        <v>2136000</v>
      </c>
      <c r="D53" s="92">
        <v>320400</v>
      </c>
      <c r="E53" s="92">
        <v>427200</v>
      </c>
      <c r="F53" s="92">
        <v>512600</v>
      </c>
      <c r="G53" s="92">
        <v>875800</v>
      </c>
      <c r="H53" s="86">
        <v>895</v>
      </c>
      <c r="I53" s="165">
        <v>12000</v>
      </c>
      <c r="J53" s="172">
        <v>1</v>
      </c>
      <c r="K53" s="256">
        <v>0.19944000000000001</v>
      </c>
      <c r="L53" s="174">
        <v>178</v>
      </c>
    </row>
    <row r="54" spans="1:12" s="89" customFormat="1" ht="15.75" customHeight="1" thickBot="1" x14ac:dyDescent="0.3">
      <c r="A54" s="257">
        <v>44</v>
      </c>
      <c r="B54" s="98" t="s">
        <v>98</v>
      </c>
      <c r="C54" s="78">
        <v>696000</v>
      </c>
      <c r="D54" s="92">
        <v>104400</v>
      </c>
      <c r="E54" s="92">
        <v>139200</v>
      </c>
      <c r="F54" s="92">
        <v>167000</v>
      </c>
      <c r="G54" s="92">
        <v>285400</v>
      </c>
      <c r="H54" s="86">
        <v>291</v>
      </c>
      <c r="I54" s="165">
        <v>12000</v>
      </c>
      <c r="J54" s="172">
        <v>1</v>
      </c>
      <c r="K54" s="256">
        <v>0.19944000000000001</v>
      </c>
      <c r="L54" s="174">
        <v>58</v>
      </c>
    </row>
    <row r="55" spans="1:12" s="88" customFormat="1" ht="84" hidden="1" customHeight="1" thickBot="1" x14ac:dyDescent="0.3">
      <c r="A55" s="138"/>
      <c r="B55" s="262" t="s">
        <v>152</v>
      </c>
      <c r="C55" s="263"/>
      <c r="D55" s="92">
        <v>0</v>
      </c>
      <c r="E55" s="92">
        <v>0</v>
      </c>
      <c r="F55" s="92">
        <v>0</v>
      </c>
      <c r="G55" s="92">
        <v>0</v>
      </c>
      <c r="H55" s="109"/>
      <c r="I55" s="181"/>
      <c r="J55" s="112"/>
      <c r="K55" s="182"/>
      <c r="L55" s="183"/>
    </row>
    <row r="56" spans="1:12" s="126" customFormat="1" ht="18.75" customHeight="1" thickBot="1" x14ac:dyDescent="0.3">
      <c r="A56" s="141"/>
      <c r="B56" s="115" t="s">
        <v>100</v>
      </c>
      <c r="C56" s="264">
        <v>53639500</v>
      </c>
      <c r="D56" s="264">
        <v>8045900</v>
      </c>
      <c r="E56" s="264">
        <v>10727900</v>
      </c>
      <c r="F56" s="264">
        <v>12873500</v>
      </c>
      <c r="G56" s="264">
        <v>21992200</v>
      </c>
      <c r="H56" s="265">
        <v>22400</v>
      </c>
      <c r="I56" s="188"/>
      <c r="J56" s="189"/>
      <c r="K56" s="121"/>
      <c r="L56" s="122">
        <v>4470</v>
      </c>
    </row>
    <row r="57" spans="1:12" s="127" customFormat="1" ht="21" hidden="1" customHeight="1" x14ac:dyDescent="0.2">
      <c r="B57" s="128" t="s">
        <v>101</v>
      </c>
      <c r="C57" s="129">
        <v>571600</v>
      </c>
      <c r="D57" s="144">
        <v>57200</v>
      </c>
      <c r="E57" s="144">
        <v>200000</v>
      </c>
      <c r="F57" s="144">
        <v>257200</v>
      </c>
      <c r="G57" s="129">
        <v>57200</v>
      </c>
      <c r="H57" s="129"/>
      <c r="I57" s="129"/>
      <c r="J57" s="129"/>
      <c r="K57" s="129"/>
      <c r="L57" s="129"/>
    </row>
    <row r="58" spans="1:12" s="127" customFormat="1" ht="17.25" hidden="1" customHeight="1" x14ac:dyDescent="0.2">
      <c r="B58" s="128"/>
      <c r="C58" s="129"/>
      <c r="D58" s="144">
        <v>-7988700</v>
      </c>
      <c r="E58" s="144">
        <v>-10527900</v>
      </c>
      <c r="F58" s="144">
        <v>-12616300</v>
      </c>
      <c r="G58" s="144">
        <v>-21935000</v>
      </c>
      <c r="H58" s="144"/>
      <c r="I58" s="144"/>
      <c r="J58" s="144"/>
      <c r="K58" s="144"/>
      <c r="L58" s="144"/>
    </row>
    <row r="59" spans="1:12" s="59" customFormat="1" ht="36.75" customHeight="1" x14ac:dyDescent="0.2">
      <c r="A59" s="145"/>
      <c r="B59" s="131"/>
      <c r="C59" s="131"/>
      <c r="D59" s="131"/>
      <c r="E59" s="131"/>
      <c r="F59" s="131"/>
      <c r="G59" s="131"/>
      <c r="H59" s="131"/>
      <c r="I59" s="131"/>
      <c r="J59" s="131"/>
      <c r="K59" s="131"/>
      <c r="L59" s="131"/>
    </row>
    <row r="60" spans="1:12" ht="17.25" customHeight="1" x14ac:dyDescent="0.25">
      <c r="A60" s="349" t="s">
        <v>38</v>
      </c>
      <c r="B60" s="350"/>
      <c r="I60" s="1" t="s">
        <v>153</v>
      </c>
    </row>
    <row r="61" spans="1:12" ht="14.25" customHeight="1" x14ac:dyDescent="0.2"/>
    <row r="62" spans="1:12" ht="14.25" customHeight="1" x14ac:dyDescent="0.2"/>
    <row r="63" spans="1:12" ht="14.25" customHeight="1" x14ac:dyDescent="0.2"/>
  </sheetData>
  <mergeCells count="14">
    <mergeCell ref="G2:K2"/>
    <mergeCell ref="G4:K4"/>
    <mergeCell ref="A5:L5"/>
    <mergeCell ref="A7:A9"/>
    <mergeCell ref="B7:B9"/>
    <mergeCell ref="C7:G7"/>
    <mergeCell ref="H7:H9"/>
    <mergeCell ref="I7:I9"/>
    <mergeCell ref="J7:J9"/>
    <mergeCell ref="A60:B60"/>
    <mergeCell ref="C8:C9"/>
    <mergeCell ref="D8:G8"/>
    <mergeCell ref="K7:K9"/>
    <mergeCell ref="L7:L9"/>
  </mergeCells>
  <pageMargins left="0.59055118110236227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61"/>
  <sheetViews>
    <sheetView view="pageBreakPreview" zoomScale="85" zoomScaleNormal="75" workbookViewId="0">
      <pane xSplit="2" ySplit="11" topLeftCell="C12" activePane="bottomRight" state="frozen"/>
      <selection activeCell="J29" sqref="J29"/>
      <selection pane="topRight" activeCell="J29" sqref="J29"/>
      <selection pane="bottomLeft" activeCell="J29" sqref="J29"/>
      <selection pane="bottomRight" activeCell="G5" sqref="G5:K5"/>
    </sheetView>
  </sheetViews>
  <sheetFormatPr defaultRowHeight="12.75" x14ac:dyDescent="0.2"/>
  <cols>
    <col min="1" max="1" width="3.85546875" style="1" customWidth="1"/>
    <col min="2" max="2" width="24.5703125" style="49" customWidth="1"/>
    <col min="3" max="3" width="12.5703125" style="50" customWidth="1"/>
    <col min="4" max="4" width="11.85546875" style="1" customWidth="1"/>
    <col min="5" max="5" width="11.5703125" style="1" customWidth="1"/>
    <col min="6" max="6" width="11.140625" style="1" customWidth="1"/>
    <col min="7" max="7" width="11.5703125" style="1" customWidth="1"/>
    <col min="8" max="8" width="12.5703125" style="1" customWidth="1"/>
    <col min="9" max="9" width="5.7109375" style="1" customWidth="1"/>
    <col min="10" max="10" width="7.140625" style="1" customWidth="1"/>
    <col min="11" max="11" width="8" style="1" customWidth="1"/>
    <col min="12" max="12" width="8.28515625" style="1" customWidth="1"/>
    <col min="13" max="16384" width="9.140625" style="1"/>
  </cols>
  <sheetData>
    <row r="1" spans="1:12" ht="15.75" hidden="1" x14ac:dyDescent="0.25">
      <c r="E1" s="63"/>
      <c r="G1" s="53"/>
    </row>
    <row r="2" spans="1:12" ht="46.5" hidden="1" customHeight="1" x14ac:dyDescent="0.2">
      <c r="E2" s="56"/>
      <c r="F2" s="56"/>
      <c r="G2" s="337"/>
      <c r="H2" s="337"/>
      <c r="I2" s="337"/>
      <c r="J2" s="337"/>
      <c r="K2" s="337"/>
      <c r="L2" s="210"/>
    </row>
    <row r="4" spans="1:12" ht="15.75" x14ac:dyDescent="0.25">
      <c r="E4" s="63"/>
      <c r="G4" s="53" t="s">
        <v>154</v>
      </c>
    </row>
    <row r="5" spans="1:12" ht="46.5" customHeight="1" x14ac:dyDescent="0.2">
      <c r="E5" s="56"/>
      <c r="F5" s="56"/>
      <c r="G5" s="337" t="s">
        <v>189</v>
      </c>
      <c r="H5" s="337"/>
      <c r="I5" s="337"/>
      <c r="J5" s="337"/>
      <c r="K5" s="337"/>
      <c r="L5" s="210"/>
    </row>
    <row r="6" spans="1:12" s="59" customFormat="1" ht="40.5" customHeight="1" x14ac:dyDescent="0.25">
      <c r="A6" s="338" t="s">
        <v>155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</row>
    <row r="7" spans="1:12" ht="16.5" customHeight="1" thickBot="1" x14ac:dyDescent="0.3">
      <c r="A7" s="60"/>
      <c r="B7" s="61">
        <v>42355</v>
      </c>
      <c r="C7" s="62" t="s">
        <v>41</v>
      </c>
      <c r="F7" s="132"/>
    </row>
    <row r="8" spans="1:12" s="64" customFormat="1" ht="18" customHeight="1" x14ac:dyDescent="0.2">
      <c r="A8" s="352"/>
      <c r="B8" s="355" t="s">
        <v>42</v>
      </c>
      <c r="C8" s="342" t="s">
        <v>156</v>
      </c>
      <c r="D8" s="343"/>
      <c r="E8" s="343"/>
      <c r="F8" s="343"/>
      <c r="G8" s="344"/>
      <c r="H8" s="359" t="s">
        <v>157</v>
      </c>
      <c r="I8" s="372" t="s">
        <v>110</v>
      </c>
      <c r="J8" s="375" t="s">
        <v>135</v>
      </c>
      <c r="K8" s="332" t="s">
        <v>14</v>
      </c>
      <c r="L8" s="370" t="s">
        <v>136</v>
      </c>
    </row>
    <row r="9" spans="1:12" s="64" customFormat="1" ht="26.25" customHeight="1" x14ac:dyDescent="0.2">
      <c r="A9" s="353"/>
      <c r="B9" s="356"/>
      <c r="C9" s="327" t="s">
        <v>48</v>
      </c>
      <c r="D9" s="329" t="s">
        <v>49</v>
      </c>
      <c r="E9" s="330"/>
      <c r="F9" s="330"/>
      <c r="G9" s="331"/>
      <c r="H9" s="360"/>
      <c r="I9" s="373"/>
      <c r="J9" s="376"/>
      <c r="K9" s="333"/>
      <c r="L9" s="371"/>
    </row>
    <row r="10" spans="1:12" s="64" customFormat="1" ht="60" customHeight="1" x14ac:dyDescent="0.2">
      <c r="A10" s="354"/>
      <c r="B10" s="357"/>
      <c r="C10" s="328"/>
      <c r="D10" s="65" t="s">
        <v>50</v>
      </c>
      <c r="E10" s="65" t="s">
        <v>51</v>
      </c>
      <c r="F10" s="66" t="s">
        <v>52</v>
      </c>
      <c r="G10" s="67" t="s">
        <v>53</v>
      </c>
      <c r="H10" s="361"/>
      <c r="I10" s="374"/>
      <c r="J10" s="376"/>
      <c r="K10" s="333"/>
      <c r="L10" s="371"/>
    </row>
    <row r="11" spans="1:12" s="75" customFormat="1" ht="12" thickBot="1" x14ac:dyDescent="0.25">
      <c r="A11" s="68">
        <v>1</v>
      </c>
      <c r="B11" s="69">
        <v>2</v>
      </c>
      <c r="C11" s="69">
        <v>3</v>
      </c>
      <c r="D11" s="69">
        <v>4</v>
      </c>
      <c r="E11" s="69">
        <v>5</v>
      </c>
      <c r="F11" s="69">
        <v>6</v>
      </c>
      <c r="G11" s="71">
        <v>7</v>
      </c>
      <c r="H11" s="72">
        <v>8</v>
      </c>
      <c r="I11" s="71">
        <v>9</v>
      </c>
      <c r="J11" s="71">
        <v>10</v>
      </c>
      <c r="K11" s="71">
        <v>11</v>
      </c>
      <c r="L11" s="73">
        <v>12</v>
      </c>
    </row>
    <row r="12" spans="1:12" s="89" customFormat="1" ht="16.5" thickTop="1" x14ac:dyDescent="0.25">
      <c r="A12" s="76">
        <v>1</v>
      </c>
      <c r="B12" s="77" t="s">
        <v>55</v>
      </c>
      <c r="C12" s="146">
        <v>27500</v>
      </c>
      <c r="D12" s="153">
        <v>5200</v>
      </c>
      <c r="E12" s="153">
        <v>5800</v>
      </c>
      <c r="F12" s="148">
        <v>5500</v>
      </c>
      <c r="G12" s="164">
        <v>11000</v>
      </c>
      <c r="H12" s="266">
        <v>3072</v>
      </c>
      <c r="I12" s="94"/>
      <c r="J12" s="172">
        <v>19.41</v>
      </c>
      <c r="K12" s="267">
        <v>0.46057500000000001</v>
      </c>
      <c r="L12" s="214">
        <v>1415</v>
      </c>
    </row>
    <row r="13" spans="1:12" s="89" customFormat="1" ht="15.75" x14ac:dyDescent="0.25">
      <c r="A13" s="90">
        <v>2</v>
      </c>
      <c r="B13" s="91" t="s">
        <v>56</v>
      </c>
      <c r="C13" s="146">
        <v>62600</v>
      </c>
      <c r="D13" s="153">
        <v>11900</v>
      </c>
      <c r="E13" s="153">
        <v>13100</v>
      </c>
      <c r="F13" s="153">
        <v>12500</v>
      </c>
      <c r="G13" s="166">
        <v>25100</v>
      </c>
      <c r="H13" s="266">
        <v>6998</v>
      </c>
      <c r="I13" s="94"/>
      <c r="J13" s="172">
        <v>19.41</v>
      </c>
      <c r="K13" s="267">
        <v>0.46057500000000001</v>
      </c>
      <c r="L13" s="214">
        <v>3223</v>
      </c>
    </row>
    <row r="14" spans="1:12" s="89" customFormat="1" ht="15.75" x14ac:dyDescent="0.25">
      <c r="A14" s="90">
        <v>3</v>
      </c>
      <c r="B14" s="91" t="s">
        <v>57</v>
      </c>
      <c r="C14" s="146">
        <v>30100</v>
      </c>
      <c r="D14" s="153">
        <v>5700</v>
      </c>
      <c r="E14" s="153">
        <v>6300</v>
      </c>
      <c r="F14" s="153">
        <v>6000</v>
      </c>
      <c r="G14" s="166">
        <v>12100</v>
      </c>
      <c r="H14" s="266">
        <v>3368</v>
      </c>
      <c r="I14" s="94"/>
      <c r="J14" s="172">
        <v>19.41</v>
      </c>
      <c r="K14" s="267">
        <v>0.46057500000000001</v>
      </c>
      <c r="L14" s="214">
        <v>1551</v>
      </c>
    </row>
    <row r="15" spans="1:12" s="89" customFormat="1" ht="15.75" customHeight="1" x14ac:dyDescent="0.25">
      <c r="A15" s="90">
        <v>4</v>
      </c>
      <c r="B15" s="91" t="s">
        <v>58</v>
      </c>
      <c r="C15" s="146">
        <v>60900</v>
      </c>
      <c r="D15" s="153">
        <v>11600</v>
      </c>
      <c r="E15" s="153">
        <v>12800</v>
      </c>
      <c r="F15" s="153">
        <v>12200</v>
      </c>
      <c r="G15" s="166">
        <v>24300</v>
      </c>
      <c r="H15" s="266">
        <v>6816</v>
      </c>
      <c r="I15" s="94"/>
      <c r="J15" s="172">
        <v>19.41</v>
      </c>
      <c r="K15" s="267">
        <v>0.46057500000000001</v>
      </c>
      <c r="L15" s="214">
        <v>3139</v>
      </c>
    </row>
    <row r="16" spans="1:12" s="89" customFormat="1" ht="15.75" x14ac:dyDescent="0.25">
      <c r="A16" s="90">
        <v>5</v>
      </c>
      <c r="B16" s="91" t="s">
        <v>59</v>
      </c>
      <c r="C16" s="146">
        <v>12600</v>
      </c>
      <c r="D16" s="153">
        <v>2400</v>
      </c>
      <c r="E16" s="153">
        <v>2600</v>
      </c>
      <c r="F16" s="153">
        <v>2500</v>
      </c>
      <c r="G16" s="166">
        <v>5100</v>
      </c>
      <c r="H16" s="266">
        <v>1409</v>
      </c>
      <c r="I16" s="94"/>
      <c r="J16" s="172">
        <v>19.41</v>
      </c>
      <c r="K16" s="267">
        <v>0.46057500000000001</v>
      </c>
      <c r="L16" s="214">
        <v>649</v>
      </c>
    </row>
    <row r="17" spans="1:12" s="89" customFormat="1" ht="15.75" x14ac:dyDescent="0.25">
      <c r="A17" s="90">
        <v>6</v>
      </c>
      <c r="B17" s="91" t="s">
        <v>60</v>
      </c>
      <c r="C17" s="146">
        <v>32500</v>
      </c>
      <c r="D17" s="153">
        <v>6200</v>
      </c>
      <c r="E17" s="153">
        <v>6800</v>
      </c>
      <c r="F17" s="153">
        <v>6500</v>
      </c>
      <c r="G17" s="166">
        <v>13000</v>
      </c>
      <c r="H17" s="266">
        <v>3640</v>
      </c>
      <c r="I17" s="94"/>
      <c r="J17" s="172">
        <v>19.41</v>
      </c>
      <c r="K17" s="267">
        <v>0.46057500000000001</v>
      </c>
      <c r="L17" s="214">
        <v>1676</v>
      </c>
    </row>
    <row r="18" spans="1:12" s="89" customFormat="1" ht="15.75" x14ac:dyDescent="0.25">
      <c r="A18" s="90">
        <v>7</v>
      </c>
      <c r="B18" s="91" t="s">
        <v>61</v>
      </c>
      <c r="C18" s="146">
        <v>18400</v>
      </c>
      <c r="D18" s="153">
        <v>3500</v>
      </c>
      <c r="E18" s="153">
        <v>3900</v>
      </c>
      <c r="F18" s="153">
        <v>3700</v>
      </c>
      <c r="G18" s="166">
        <v>7300</v>
      </c>
      <c r="H18" s="266">
        <v>2054</v>
      </c>
      <c r="I18" s="94"/>
      <c r="J18" s="172">
        <v>19.41</v>
      </c>
      <c r="K18" s="267">
        <v>0.46057500000000001</v>
      </c>
      <c r="L18" s="214">
        <v>946</v>
      </c>
    </row>
    <row r="19" spans="1:12" s="89" customFormat="1" ht="15.75" x14ac:dyDescent="0.25">
      <c r="A19" s="90">
        <v>8</v>
      </c>
      <c r="B19" s="91" t="s">
        <v>62</v>
      </c>
      <c r="C19" s="146">
        <v>18700</v>
      </c>
      <c r="D19" s="153">
        <v>3600</v>
      </c>
      <c r="E19" s="153">
        <v>3900</v>
      </c>
      <c r="F19" s="153">
        <v>3700</v>
      </c>
      <c r="G19" s="166">
        <v>7500</v>
      </c>
      <c r="H19" s="266">
        <v>2090</v>
      </c>
      <c r="I19" s="94"/>
      <c r="J19" s="172">
        <v>19.41</v>
      </c>
      <c r="K19" s="267">
        <v>0.46057500000000001</v>
      </c>
      <c r="L19" s="214">
        <v>963</v>
      </c>
    </row>
    <row r="20" spans="1:12" s="89" customFormat="1" ht="15.75" x14ac:dyDescent="0.25">
      <c r="A20" s="90">
        <v>9</v>
      </c>
      <c r="B20" s="98" t="s">
        <v>63</v>
      </c>
      <c r="C20" s="146">
        <v>29500</v>
      </c>
      <c r="D20" s="153">
        <v>5600</v>
      </c>
      <c r="E20" s="153">
        <v>6200</v>
      </c>
      <c r="F20" s="153">
        <v>5900</v>
      </c>
      <c r="G20" s="166">
        <v>11800</v>
      </c>
      <c r="H20" s="266">
        <v>3299</v>
      </c>
      <c r="I20" s="94"/>
      <c r="J20" s="172">
        <v>19.41</v>
      </c>
      <c r="K20" s="267">
        <v>0.46057500000000001</v>
      </c>
      <c r="L20" s="214">
        <v>1519</v>
      </c>
    </row>
    <row r="21" spans="1:12" s="89" customFormat="1" ht="15.75" x14ac:dyDescent="0.25">
      <c r="A21" s="90">
        <v>10</v>
      </c>
      <c r="B21" s="98" t="s">
        <v>64</v>
      </c>
      <c r="C21" s="146">
        <v>17900</v>
      </c>
      <c r="D21" s="153">
        <v>3400</v>
      </c>
      <c r="E21" s="153">
        <v>3800</v>
      </c>
      <c r="F21" s="153">
        <v>3600</v>
      </c>
      <c r="G21" s="166">
        <v>7100</v>
      </c>
      <c r="H21" s="266">
        <v>1999</v>
      </c>
      <c r="I21" s="94"/>
      <c r="J21" s="172">
        <v>19.41</v>
      </c>
      <c r="K21" s="267">
        <v>0.46057500000000001</v>
      </c>
      <c r="L21" s="214">
        <v>921</v>
      </c>
    </row>
    <row r="22" spans="1:12" s="89" customFormat="1" ht="15.75" x14ac:dyDescent="0.25">
      <c r="A22" s="90">
        <v>11</v>
      </c>
      <c r="B22" s="98" t="s">
        <v>65</v>
      </c>
      <c r="C22" s="146">
        <v>34100</v>
      </c>
      <c r="D22" s="153">
        <v>6500</v>
      </c>
      <c r="E22" s="153">
        <v>7200</v>
      </c>
      <c r="F22" s="153">
        <v>6800</v>
      </c>
      <c r="G22" s="166">
        <v>13600</v>
      </c>
      <c r="H22" s="266">
        <v>3817</v>
      </c>
      <c r="I22" s="94"/>
      <c r="J22" s="172">
        <v>19.41</v>
      </c>
      <c r="K22" s="267">
        <v>0.46057500000000001</v>
      </c>
      <c r="L22" s="214">
        <v>1758</v>
      </c>
    </row>
    <row r="23" spans="1:12" s="89" customFormat="1" ht="15.75" x14ac:dyDescent="0.25">
      <c r="A23" s="90">
        <v>12</v>
      </c>
      <c r="B23" s="98" t="s">
        <v>66</v>
      </c>
      <c r="C23" s="146">
        <v>22300</v>
      </c>
      <c r="D23" s="153">
        <v>4200</v>
      </c>
      <c r="E23" s="153">
        <v>4700</v>
      </c>
      <c r="F23" s="153">
        <v>4500</v>
      </c>
      <c r="G23" s="166">
        <v>8900</v>
      </c>
      <c r="H23" s="266">
        <v>2499</v>
      </c>
      <c r="I23" s="94"/>
      <c r="J23" s="172">
        <v>19.41</v>
      </c>
      <c r="K23" s="267">
        <v>0.46057500000000001</v>
      </c>
      <c r="L23" s="214">
        <v>1151</v>
      </c>
    </row>
    <row r="24" spans="1:12" s="89" customFormat="1" ht="15" customHeight="1" x14ac:dyDescent="0.25">
      <c r="A24" s="90">
        <v>13</v>
      </c>
      <c r="B24" s="98" t="s">
        <v>67</v>
      </c>
      <c r="C24" s="146">
        <v>39300</v>
      </c>
      <c r="D24" s="153">
        <v>7500</v>
      </c>
      <c r="E24" s="153">
        <v>8300</v>
      </c>
      <c r="F24" s="153">
        <v>7900</v>
      </c>
      <c r="G24" s="166">
        <v>15600</v>
      </c>
      <c r="H24" s="266">
        <v>4402</v>
      </c>
      <c r="I24" s="94"/>
      <c r="J24" s="172">
        <v>19.41</v>
      </c>
      <c r="K24" s="267">
        <v>0.46057500000000001</v>
      </c>
      <c r="L24" s="214">
        <v>2027</v>
      </c>
    </row>
    <row r="25" spans="1:12" s="89" customFormat="1" ht="15.75" x14ac:dyDescent="0.25">
      <c r="A25" s="90">
        <v>14</v>
      </c>
      <c r="B25" s="98" t="s">
        <v>68</v>
      </c>
      <c r="C25" s="146">
        <v>31700</v>
      </c>
      <c r="D25" s="153">
        <v>6000</v>
      </c>
      <c r="E25" s="153">
        <v>6700</v>
      </c>
      <c r="F25" s="153">
        <v>6300</v>
      </c>
      <c r="G25" s="166">
        <v>12700</v>
      </c>
      <c r="H25" s="266">
        <v>3544</v>
      </c>
      <c r="I25" s="94"/>
      <c r="J25" s="172">
        <v>19.41</v>
      </c>
      <c r="K25" s="267">
        <v>0.46057500000000001</v>
      </c>
      <c r="L25" s="214">
        <v>1632</v>
      </c>
    </row>
    <row r="26" spans="1:12" s="89" customFormat="1" ht="15.75" x14ac:dyDescent="0.25">
      <c r="A26" s="90">
        <v>15</v>
      </c>
      <c r="B26" s="98" t="s">
        <v>69</v>
      </c>
      <c r="C26" s="146">
        <v>18700</v>
      </c>
      <c r="D26" s="153">
        <v>3600</v>
      </c>
      <c r="E26" s="153">
        <v>3900</v>
      </c>
      <c r="F26" s="153">
        <v>3700</v>
      </c>
      <c r="G26" s="166">
        <v>7500</v>
      </c>
      <c r="H26" s="266">
        <v>2090</v>
      </c>
      <c r="I26" s="94"/>
      <c r="J26" s="172">
        <v>19.41</v>
      </c>
      <c r="K26" s="267">
        <v>0.46057500000000001</v>
      </c>
      <c r="L26" s="214">
        <v>963</v>
      </c>
    </row>
    <row r="27" spans="1:12" s="89" customFormat="1" ht="15.75" x14ac:dyDescent="0.25">
      <c r="A27" s="90">
        <v>16</v>
      </c>
      <c r="B27" s="98" t="s">
        <v>70</v>
      </c>
      <c r="C27" s="146">
        <v>30600</v>
      </c>
      <c r="D27" s="153">
        <v>5800</v>
      </c>
      <c r="E27" s="153">
        <v>6400</v>
      </c>
      <c r="F27" s="153">
        <v>6100</v>
      </c>
      <c r="G27" s="166">
        <v>12300</v>
      </c>
      <c r="H27" s="266">
        <v>3417</v>
      </c>
      <c r="I27" s="94"/>
      <c r="J27" s="172">
        <v>19.41</v>
      </c>
      <c r="K27" s="267">
        <v>0.46057500000000001</v>
      </c>
      <c r="L27" s="214">
        <v>1574</v>
      </c>
    </row>
    <row r="28" spans="1:12" s="89" customFormat="1" ht="15.75" x14ac:dyDescent="0.25">
      <c r="A28" s="90">
        <v>17</v>
      </c>
      <c r="B28" s="98" t="s">
        <v>71</v>
      </c>
      <c r="C28" s="146">
        <v>30900</v>
      </c>
      <c r="D28" s="153">
        <v>5900</v>
      </c>
      <c r="E28" s="153">
        <v>6500</v>
      </c>
      <c r="F28" s="153">
        <v>6200</v>
      </c>
      <c r="G28" s="166">
        <v>12300</v>
      </c>
      <c r="H28" s="266">
        <v>3453</v>
      </c>
      <c r="I28" s="94"/>
      <c r="J28" s="172">
        <v>19.41</v>
      </c>
      <c r="K28" s="267">
        <v>0.46057500000000001</v>
      </c>
      <c r="L28" s="214">
        <v>1590</v>
      </c>
    </row>
    <row r="29" spans="1:12" s="89" customFormat="1" ht="15.75" x14ac:dyDescent="0.25">
      <c r="A29" s="90">
        <v>18</v>
      </c>
      <c r="B29" s="98" t="s">
        <v>72</v>
      </c>
      <c r="C29" s="146">
        <v>31200</v>
      </c>
      <c r="D29" s="153">
        <v>5900</v>
      </c>
      <c r="E29" s="153">
        <v>6600</v>
      </c>
      <c r="F29" s="153">
        <v>6200</v>
      </c>
      <c r="G29" s="166">
        <v>12500</v>
      </c>
      <c r="H29" s="266">
        <v>3490</v>
      </c>
      <c r="I29" s="94"/>
      <c r="J29" s="172">
        <v>19.41</v>
      </c>
      <c r="K29" s="267">
        <v>0.46057500000000001</v>
      </c>
      <c r="L29" s="214">
        <v>1607</v>
      </c>
    </row>
    <row r="30" spans="1:12" s="218" customFormat="1" ht="15.75" x14ac:dyDescent="0.25">
      <c r="A30" s="158">
        <v>19</v>
      </c>
      <c r="B30" s="98" t="s">
        <v>73</v>
      </c>
      <c r="C30" s="146">
        <v>284600</v>
      </c>
      <c r="D30" s="153">
        <v>53900</v>
      </c>
      <c r="E30" s="153">
        <v>59500</v>
      </c>
      <c r="F30" s="268">
        <v>57100</v>
      </c>
      <c r="G30" s="215">
        <v>114100</v>
      </c>
      <c r="H30" s="266">
        <v>31808</v>
      </c>
      <c r="I30" s="216"/>
      <c r="J30" s="269">
        <v>19.41</v>
      </c>
      <c r="K30" s="270">
        <v>0.46057500000000001</v>
      </c>
      <c r="L30" s="271">
        <v>14650</v>
      </c>
    </row>
    <row r="31" spans="1:12" s="89" customFormat="1" ht="15.75" customHeight="1" x14ac:dyDescent="0.25">
      <c r="A31" s="90">
        <v>20</v>
      </c>
      <c r="B31" s="98" t="s">
        <v>74</v>
      </c>
      <c r="C31" s="146">
        <v>13000</v>
      </c>
      <c r="D31" s="153">
        <v>2500</v>
      </c>
      <c r="E31" s="153">
        <v>2700</v>
      </c>
      <c r="F31" s="153">
        <v>2600</v>
      </c>
      <c r="G31" s="166">
        <v>5200</v>
      </c>
      <c r="H31" s="266">
        <v>1450</v>
      </c>
      <c r="I31" s="94"/>
      <c r="J31" s="269">
        <v>19.41</v>
      </c>
      <c r="K31" s="270">
        <v>0.46057500000000001</v>
      </c>
      <c r="L31" s="214">
        <v>668</v>
      </c>
    </row>
    <row r="32" spans="1:12" s="89" customFormat="1" ht="15.75" x14ac:dyDescent="0.25">
      <c r="A32" s="158">
        <v>21</v>
      </c>
      <c r="B32" s="98" t="s">
        <v>75</v>
      </c>
      <c r="C32" s="146">
        <v>26800</v>
      </c>
      <c r="D32" s="153">
        <v>5100</v>
      </c>
      <c r="E32" s="153">
        <v>5600</v>
      </c>
      <c r="F32" s="153">
        <v>5400</v>
      </c>
      <c r="G32" s="166">
        <v>10700</v>
      </c>
      <c r="H32" s="266">
        <v>2999</v>
      </c>
      <c r="I32" s="94"/>
      <c r="J32" s="172">
        <v>19.41</v>
      </c>
      <c r="K32" s="267">
        <v>0.46057500000000001</v>
      </c>
      <c r="L32" s="214">
        <v>1381</v>
      </c>
    </row>
    <row r="33" spans="1:12" s="89" customFormat="1" ht="15.75" customHeight="1" x14ac:dyDescent="0.25">
      <c r="A33" s="90">
        <v>22</v>
      </c>
      <c r="B33" s="98" t="s">
        <v>76</v>
      </c>
      <c r="C33" s="146">
        <v>25200</v>
      </c>
      <c r="D33" s="153">
        <v>4800</v>
      </c>
      <c r="E33" s="153">
        <v>5300</v>
      </c>
      <c r="F33" s="153">
        <v>5000</v>
      </c>
      <c r="G33" s="166">
        <v>10100</v>
      </c>
      <c r="H33" s="266">
        <v>2817</v>
      </c>
      <c r="I33" s="94"/>
      <c r="J33" s="172">
        <v>19.41</v>
      </c>
      <c r="K33" s="267">
        <v>0.46057500000000001</v>
      </c>
      <c r="L33" s="214">
        <v>1297</v>
      </c>
    </row>
    <row r="34" spans="1:12" s="89" customFormat="1" ht="15.75" customHeight="1" x14ac:dyDescent="0.25">
      <c r="A34" s="158">
        <v>23</v>
      </c>
      <c r="B34" s="98" t="s">
        <v>77</v>
      </c>
      <c r="C34" s="146">
        <v>20300</v>
      </c>
      <c r="D34" s="153">
        <v>3900</v>
      </c>
      <c r="E34" s="153">
        <v>4300</v>
      </c>
      <c r="F34" s="153">
        <v>4100</v>
      </c>
      <c r="G34" s="166">
        <v>8000</v>
      </c>
      <c r="H34" s="266">
        <v>2272</v>
      </c>
      <c r="I34" s="94"/>
      <c r="J34" s="172">
        <v>19.41</v>
      </c>
      <c r="K34" s="267">
        <v>0.46057500000000001</v>
      </c>
      <c r="L34" s="214">
        <v>1046</v>
      </c>
    </row>
    <row r="35" spans="1:12" s="89" customFormat="1" ht="15.75" x14ac:dyDescent="0.25">
      <c r="A35" s="90">
        <v>24</v>
      </c>
      <c r="B35" s="98" t="s">
        <v>78</v>
      </c>
      <c r="C35" s="146">
        <v>27500</v>
      </c>
      <c r="D35" s="153">
        <v>5200</v>
      </c>
      <c r="E35" s="153">
        <v>5800</v>
      </c>
      <c r="F35" s="153">
        <v>5500</v>
      </c>
      <c r="G35" s="166">
        <v>11000</v>
      </c>
      <c r="H35" s="266">
        <v>3072</v>
      </c>
      <c r="I35" s="94"/>
      <c r="J35" s="172">
        <v>19.41</v>
      </c>
      <c r="K35" s="267">
        <v>0.46057500000000001</v>
      </c>
      <c r="L35" s="214">
        <v>1415</v>
      </c>
    </row>
    <row r="36" spans="1:12" s="89" customFormat="1" ht="15.75" customHeight="1" x14ac:dyDescent="0.25">
      <c r="A36" s="158">
        <v>25</v>
      </c>
      <c r="B36" s="98" t="s">
        <v>79</v>
      </c>
      <c r="C36" s="146">
        <v>17900</v>
      </c>
      <c r="D36" s="153">
        <v>3400</v>
      </c>
      <c r="E36" s="153">
        <v>3800</v>
      </c>
      <c r="F36" s="153">
        <v>3600</v>
      </c>
      <c r="G36" s="166">
        <v>7100</v>
      </c>
      <c r="H36" s="266">
        <v>1999</v>
      </c>
      <c r="I36" s="94"/>
      <c r="J36" s="172">
        <v>19.41</v>
      </c>
      <c r="K36" s="267">
        <v>0.46057500000000001</v>
      </c>
      <c r="L36" s="214">
        <v>921</v>
      </c>
    </row>
    <row r="37" spans="1:12" s="89" customFormat="1" ht="15.75" customHeight="1" x14ac:dyDescent="0.25">
      <c r="A37" s="90">
        <v>26</v>
      </c>
      <c r="B37" s="98" t="s">
        <v>80</v>
      </c>
      <c r="C37" s="146">
        <v>18700</v>
      </c>
      <c r="D37" s="153">
        <v>3600</v>
      </c>
      <c r="E37" s="153">
        <v>3900</v>
      </c>
      <c r="F37" s="153">
        <v>3700</v>
      </c>
      <c r="G37" s="166">
        <v>7500</v>
      </c>
      <c r="H37" s="266">
        <v>2086</v>
      </c>
      <c r="I37" s="94"/>
      <c r="J37" s="172">
        <v>19.41</v>
      </c>
      <c r="K37" s="267">
        <v>0.46057500000000001</v>
      </c>
      <c r="L37" s="214">
        <v>961</v>
      </c>
    </row>
    <row r="38" spans="1:12" s="89" customFormat="1" ht="15.75" customHeight="1" x14ac:dyDescent="0.25">
      <c r="A38" s="158">
        <v>27</v>
      </c>
      <c r="B38" s="98" t="s">
        <v>81</v>
      </c>
      <c r="C38" s="146">
        <v>17100</v>
      </c>
      <c r="D38" s="153">
        <v>3200</v>
      </c>
      <c r="E38" s="153">
        <v>3600</v>
      </c>
      <c r="F38" s="153">
        <v>3400</v>
      </c>
      <c r="G38" s="166">
        <v>6900</v>
      </c>
      <c r="H38" s="266">
        <v>1908</v>
      </c>
      <c r="I38" s="94"/>
      <c r="J38" s="172">
        <v>19.41</v>
      </c>
      <c r="K38" s="267">
        <v>0.46057500000000001</v>
      </c>
      <c r="L38" s="214">
        <v>879</v>
      </c>
    </row>
    <row r="39" spans="1:12" s="89" customFormat="1" ht="15.75" customHeight="1" x14ac:dyDescent="0.25">
      <c r="A39" s="90">
        <v>28</v>
      </c>
      <c r="B39" s="98" t="s">
        <v>82</v>
      </c>
      <c r="C39" s="146">
        <v>14600</v>
      </c>
      <c r="D39" s="153">
        <v>2800</v>
      </c>
      <c r="E39" s="153">
        <v>3100</v>
      </c>
      <c r="F39" s="153">
        <v>2900</v>
      </c>
      <c r="G39" s="166">
        <v>5800</v>
      </c>
      <c r="H39" s="266">
        <v>1636</v>
      </c>
      <c r="I39" s="94"/>
      <c r="J39" s="172">
        <v>19.41</v>
      </c>
      <c r="K39" s="267">
        <v>0.46057500000000001</v>
      </c>
      <c r="L39" s="214">
        <v>754</v>
      </c>
    </row>
    <row r="40" spans="1:12" s="89" customFormat="1" ht="15.75" x14ac:dyDescent="0.25">
      <c r="A40" s="158">
        <v>29</v>
      </c>
      <c r="B40" s="98" t="s">
        <v>83</v>
      </c>
      <c r="C40" s="146">
        <v>81400</v>
      </c>
      <c r="D40" s="153">
        <v>15500</v>
      </c>
      <c r="E40" s="153">
        <v>17100</v>
      </c>
      <c r="F40" s="153">
        <v>16300</v>
      </c>
      <c r="G40" s="166">
        <v>32500</v>
      </c>
      <c r="H40" s="266">
        <v>9102</v>
      </c>
      <c r="I40" s="94"/>
      <c r="J40" s="172">
        <v>19.41</v>
      </c>
      <c r="K40" s="267">
        <v>0.46057500000000001</v>
      </c>
      <c r="L40" s="214">
        <v>4192</v>
      </c>
    </row>
    <row r="41" spans="1:12" s="89" customFormat="1" ht="15.75" customHeight="1" x14ac:dyDescent="0.25">
      <c r="A41" s="90">
        <v>30</v>
      </c>
      <c r="B41" s="98" t="s">
        <v>84</v>
      </c>
      <c r="C41" s="146">
        <v>18700</v>
      </c>
      <c r="D41" s="153">
        <v>3600</v>
      </c>
      <c r="E41" s="153">
        <v>3900</v>
      </c>
      <c r="F41" s="153">
        <v>3700</v>
      </c>
      <c r="G41" s="166">
        <v>7500</v>
      </c>
      <c r="H41" s="266">
        <v>2090</v>
      </c>
      <c r="I41" s="94"/>
      <c r="J41" s="172">
        <v>19.41</v>
      </c>
      <c r="K41" s="267">
        <v>0.46057500000000001</v>
      </c>
      <c r="L41" s="214">
        <v>963</v>
      </c>
    </row>
    <row r="42" spans="1:12" s="89" customFormat="1" ht="16.5" customHeight="1" x14ac:dyDescent="0.25">
      <c r="A42" s="158">
        <v>31</v>
      </c>
      <c r="B42" s="98" t="s">
        <v>85</v>
      </c>
      <c r="C42" s="146">
        <v>22700</v>
      </c>
      <c r="D42" s="153">
        <v>4300</v>
      </c>
      <c r="E42" s="153">
        <v>4800</v>
      </c>
      <c r="F42" s="153">
        <v>4500</v>
      </c>
      <c r="G42" s="166">
        <v>9100</v>
      </c>
      <c r="H42" s="266">
        <v>2545</v>
      </c>
      <c r="I42" s="94"/>
      <c r="J42" s="172">
        <v>19.41</v>
      </c>
      <c r="K42" s="267">
        <v>0.46057500000000001</v>
      </c>
      <c r="L42" s="214">
        <v>1172</v>
      </c>
    </row>
    <row r="43" spans="1:12" s="89" customFormat="1" ht="15.75" customHeight="1" x14ac:dyDescent="0.25">
      <c r="A43" s="90">
        <v>32</v>
      </c>
      <c r="B43" s="98" t="s">
        <v>86</v>
      </c>
      <c r="C43" s="146">
        <v>16400</v>
      </c>
      <c r="D43" s="153">
        <v>3100</v>
      </c>
      <c r="E43" s="153">
        <v>3400</v>
      </c>
      <c r="F43" s="153">
        <v>3300</v>
      </c>
      <c r="G43" s="166">
        <v>6600</v>
      </c>
      <c r="H43" s="266">
        <v>1840</v>
      </c>
      <c r="I43" s="94"/>
      <c r="J43" s="172">
        <v>19.41</v>
      </c>
      <c r="K43" s="267">
        <v>0.46057500000000001</v>
      </c>
      <c r="L43" s="214">
        <v>847</v>
      </c>
    </row>
    <row r="44" spans="1:12" s="89" customFormat="1" ht="15.75" customHeight="1" x14ac:dyDescent="0.25">
      <c r="A44" s="158">
        <v>33</v>
      </c>
      <c r="B44" s="98" t="s">
        <v>87</v>
      </c>
      <c r="C44" s="146">
        <v>26800</v>
      </c>
      <c r="D44" s="153">
        <v>5100</v>
      </c>
      <c r="E44" s="153">
        <v>5600</v>
      </c>
      <c r="F44" s="153">
        <v>5400</v>
      </c>
      <c r="G44" s="166">
        <v>10700</v>
      </c>
      <c r="H44" s="266">
        <v>2999</v>
      </c>
      <c r="I44" s="94"/>
      <c r="J44" s="172">
        <v>19.41</v>
      </c>
      <c r="K44" s="267">
        <v>0.46057500000000001</v>
      </c>
      <c r="L44" s="214">
        <v>1381</v>
      </c>
    </row>
    <row r="45" spans="1:12" s="89" customFormat="1" ht="15.75" x14ac:dyDescent="0.25">
      <c r="A45" s="90">
        <v>34</v>
      </c>
      <c r="B45" s="98" t="s">
        <v>88</v>
      </c>
      <c r="C45" s="146">
        <v>42300</v>
      </c>
      <c r="D45" s="153">
        <v>8000</v>
      </c>
      <c r="E45" s="153">
        <v>8900</v>
      </c>
      <c r="F45" s="153">
        <v>8500</v>
      </c>
      <c r="G45" s="166">
        <v>16900</v>
      </c>
      <c r="H45" s="266">
        <v>4726</v>
      </c>
      <c r="I45" s="94"/>
      <c r="J45" s="172">
        <v>19.41</v>
      </c>
      <c r="K45" s="267">
        <v>0.46057500000000001</v>
      </c>
      <c r="L45" s="214">
        <v>2177</v>
      </c>
    </row>
    <row r="46" spans="1:12" s="89" customFormat="1" ht="15.75" x14ac:dyDescent="0.25">
      <c r="A46" s="158">
        <v>35</v>
      </c>
      <c r="B46" s="98" t="s">
        <v>89</v>
      </c>
      <c r="C46" s="146">
        <v>89400</v>
      </c>
      <c r="D46" s="153">
        <v>17000</v>
      </c>
      <c r="E46" s="153">
        <v>18800</v>
      </c>
      <c r="F46" s="153">
        <v>17900</v>
      </c>
      <c r="G46" s="166">
        <v>35700</v>
      </c>
      <c r="H46" s="266">
        <v>9997</v>
      </c>
      <c r="I46" s="94"/>
      <c r="J46" s="172">
        <v>19.41</v>
      </c>
      <c r="K46" s="267">
        <v>0.46057500000000001</v>
      </c>
      <c r="L46" s="214">
        <v>4604</v>
      </c>
    </row>
    <row r="47" spans="1:12" s="89" customFormat="1" ht="15.75" customHeight="1" x14ac:dyDescent="0.25">
      <c r="A47" s="90">
        <v>36</v>
      </c>
      <c r="B47" s="98" t="s">
        <v>90</v>
      </c>
      <c r="C47" s="146">
        <v>17100</v>
      </c>
      <c r="D47" s="153">
        <v>3200</v>
      </c>
      <c r="E47" s="153">
        <v>3600</v>
      </c>
      <c r="F47" s="153">
        <v>3400</v>
      </c>
      <c r="G47" s="166">
        <v>6900</v>
      </c>
      <c r="H47" s="266">
        <v>1908</v>
      </c>
      <c r="I47" s="94"/>
      <c r="J47" s="172">
        <v>19.41</v>
      </c>
      <c r="K47" s="267">
        <v>0.46057500000000001</v>
      </c>
      <c r="L47" s="214">
        <v>879</v>
      </c>
    </row>
    <row r="48" spans="1:12" s="89" customFormat="1" ht="15.75" x14ac:dyDescent="0.25">
      <c r="A48" s="158">
        <v>37</v>
      </c>
      <c r="B48" s="98" t="s">
        <v>91</v>
      </c>
      <c r="C48" s="146">
        <v>12200</v>
      </c>
      <c r="D48" s="153">
        <v>2300</v>
      </c>
      <c r="E48" s="153">
        <v>2600</v>
      </c>
      <c r="F48" s="153">
        <v>2400</v>
      </c>
      <c r="G48" s="166">
        <v>4900</v>
      </c>
      <c r="H48" s="266">
        <v>1363</v>
      </c>
      <c r="I48" s="94"/>
      <c r="J48" s="172">
        <v>19.41</v>
      </c>
      <c r="K48" s="267">
        <v>0.46057500000000001</v>
      </c>
      <c r="L48" s="214">
        <v>628</v>
      </c>
    </row>
    <row r="49" spans="1:12" s="89" customFormat="1" ht="15.75" x14ac:dyDescent="0.25">
      <c r="A49" s="90">
        <v>38</v>
      </c>
      <c r="B49" s="98" t="s">
        <v>92</v>
      </c>
      <c r="C49" s="146">
        <v>34100</v>
      </c>
      <c r="D49" s="153">
        <v>6500</v>
      </c>
      <c r="E49" s="153">
        <v>7200</v>
      </c>
      <c r="F49" s="153">
        <v>6800</v>
      </c>
      <c r="G49" s="166">
        <v>13600</v>
      </c>
      <c r="H49" s="266">
        <v>3817</v>
      </c>
      <c r="I49" s="94"/>
      <c r="J49" s="172">
        <v>19.41</v>
      </c>
      <c r="K49" s="267">
        <v>0.46057500000000001</v>
      </c>
      <c r="L49" s="214">
        <v>1758</v>
      </c>
    </row>
    <row r="50" spans="1:12" s="89" customFormat="1" ht="15.75" x14ac:dyDescent="0.25">
      <c r="A50" s="158">
        <v>39</v>
      </c>
      <c r="B50" s="98" t="s">
        <v>93</v>
      </c>
      <c r="C50" s="146">
        <v>47600</v>
      </c>
      <c r="D50" s="153">
        <v>9000</v>
      </c>
      <c r="E50" s="153">
        <v>10000</v>
      </c>
      <c r="F50" s="153">
        <v>9500</v>
      </c>
      <c r="G50" s="166">
        <v>19100</v>
      </c>
      <c r="H50" s="266">
        <v>5322</v>
      </c>
      <c r="I50" s="94"/>
      <c r="J50" s="172">
        <v>19.41</v>
      </c>
      <c r="K50" s="267">
        <v>0.46057500000000001</v>
      </c>
      <c r="L50" s="214">
        <v>2451</v>
      </c>
    </row>
    <row r="51" spans="1:12" s="89" customFormat="1" ht="15.75" x14ac:dyDescent="0.25">
      <c r="A51" s="90">
        <v>40</v>
      </c>
      <c r="B51" s="98" t="s">
        <v>94</v>
      </c>
      <c r="C51" s="146">
        <v>47900</v>
      </c>
      <c r="D51" s="153">
        <v>9100</v>
      </c>
      <c r="E51" s="153">
        <v>10100</v>
      </c>
      <c r="F51" s="153">
        <v>9600</v>
      </c>
      <c r="G51" s="166">
        <v>19100</v>
      </c>
      <c r="H51" s="266">
        <v>5362</v>
      </c>
      <c r="I51" s="94"/>
      <c r="J51" s="172">
        <v>19.41</v>
      </c>
      <c r="K51" s="267">
        <v>0.46057500000000001</v>
      </c>
      <c r="L51" s="214">
        <v>2470</v>
      </c>
    </row>
    <row r="52" spans="1:12" s="89" customFormat="1" ht="15.75" x14ac:dyDescent="0.25">
      <c r="A52" s="158">
        <v>41</v>
      </c>
      <c r="B52" s="98" t="s">
        <v>95</v>
      </c>
      <c r="C52" s="146">
        <v>36600</v>
      </c>
      <c r="D52" s="153">
        <v>7000</v>
      </c>
      <c r="E52" s="153">
        <v>7700</v>
      </c>
      <c r="F52" s="153">
        <v>7300</v>
      </c>
      <c r="G52" s="166">
        <v>14600</v>
      </c>
      <c r="H52" s="266">
        <v>4090</v>
      </c>
      <c r="I52" s="94"/>
      <c r="J52" s="172">
        <v>19.41</v>
      </c>
      <c r="K52" s="267">
        <v>0.46057500000000001</v>
      </c>
      <c r="L52" s="214">
        <v>1884</v>
      </c>
    </row>
    <row r="53" spans="1:12" s="89" customFormat="1" ht="15.75" customHeight="1" x14ac:dyDescent="0.25">
      <c r="A53" s="90">
        <v>42</v>
      </c>
      <c r="B53" s="98" t="s">
        <v>96</v>
      </c>
      <c r="C53" s="146">
        <v>17200</v>
      </c>
      <c r="D53" s="153">
        <v>3300</v>
      </c>
      <c r="E53" s="153">
        <v>3600</v>
      </c>
      <c r="F53" s="153">
        <v>3400</v>
      </c>
      <c r="G53" s="166">
        <v>6900</v>
      </c>
      <c r="H53" s="266">
        <v>1927</v>
      </c>
      <c r="I53" s="94"/>
      <c r="J53" s="172">
        <v>19.41</v>
      </c>
      <c r="K53" s="267">
        <v>0.46057500000000001</v>
      </c>
      <c r="L53" s="214">
        <v>888</v>
      </c>
    </row>
    <row r="54" spans="1:12" s="89" customFormat="1" ht="15.75" x14ac:dyDescent="0.25">
      <c r="A54" s="158">
        <v>43</v>
      </c>
      <c r="B54" s="98" t="s">
        <v>97</v>
      </c>
      <c r="C54" s="146">
        <v>21900</v>
      </c>
      <c r="D54" s="153">
        <v>4200</v>
      </c>
      <c r="E54" s="153">
        <v>4600</v>
      </c>
      <c r="F54" s="153">
        <v>4400</v>
      </c>
      <c r="G54" s="166">
        <v>8700</v>
      </c>
      <c r="H54" s="266">
        <v>2454</v>
      </c>
      <c r="I54" s="94"/>
      <c r="J54" s="172">
        <v>19.41</v>
      </c>
      <c r="K54" s="267">
        <v>0.46057500000000001</v>
      </c>
      <c r="L54" s="214">
        <v>1130</v>
      </c>
    </row>
    <row r="55" spans="1:12" s="89" customFormat="1" ht="15.75" customHeight="1" x14ac:dyDescent="0.25">
      <c r="A55" s="90">
        <v>44</v>
      </c>
      <c r="B55" s="98" t="s">
        <v>98</v>
      </c>
      <c r="C55" s="146">
        <v>17500</v>
      </c>
      <c r="D55" s="153">
        <v>3300</v>
      </c>
      <c r="E55" s="153">
        <v>3700</v>
      </c>
      <c r="F55" s="153">
        <v>3500</v>
      </c>
      <c r="G55" s="166">
        <v>7000</v>
      </c>
      <c r="H55" s="266">
        <v>1954</v>
      </c>
      <c r="I55" s="94"/>
      <c r="J55" s="172">
        <v>19.41</v>
      </c>
      <c r="K55" s="267">
        <v>0.46057500000000001</v>
      </c>
      <c r="L55" s="214">
        <v>900</v>
      </c>
    </row>
    <row r="56" spans="1:12" s="88" customFormat="1" ht="16.5" customHeight="1" thickBot="1" x14ac:dyDescent="0.3">
      <c r="A56" s="138"/>
      <c r="B56" s="139" t="s">
        <v>99</v>
      </c>
      <c r="C56" s="220">
        <v>100000</v>
      </c>
      <c r="D56" s="221">
        <v>19000</v>
      </c>
      <c r="E56" s="221">
        <v>21000</v>
      </c>
      <c r="F56" s="221">
        <v>20000</v>
      </c>
      <c r="G56" s="222">
        <v>40000</v>
      </c>
      <c r="H56" s="272"/>
      <c r="I56" s="224">
        <v>0.06</v>
      </c>
      <c r="J56" s="112"/>
      <c r="K56" s="112"/>
      <c r="L56" s="182"/>
    </row>
    <row r="57" spans="1:12" s="126" customFormat="1" ht="18.75" customHeight="1" thickBot="1" x14ac:dyDescent="0.3">
      <c r="A57" s="141"/>
      <c r="B57" s="115" t="s">
        <v>100</v>
      </c>
      <c r="C57" s="124">
        <v>1665000</v>
      </c>
      <c r="D57" s="143">
        <v>316400</v>
      </c>
      <c r="E57" s="143">
        <v>349700</v>
      </c>
      <c r="F57" s="143">
        <v>333000</v>
      </c>
      <c r="G57" s="273">
        <v>665900</v>
      </c>
      <c r="H57" s="162">
        <v>175000</v>
      </c>
      <c r="I57" s="161"/>
      <c r="J57" s="189"/>
      <c r="K57" s="188"/>
      <c r="L57" s="274">
        <v>80600</v>
      </c>
    </row>
    <row r="58" spans="1:12" s="127" customFormat="1" ht="21" hidden="1" customHeight="1" x14ac:dyDescent="0.2">
      <c r="B58" s="128" t="s">
        <v>101</v>
      </c>
      <c r="C58" s="129">
        <v>571600</v>
      </c>
      <c r="D58" s="144">
        <v>57200</v>
      </c>
      <c r="E58" s="144">
        <v>200000</v>
      </c>
      <c r="F58" s="144">
        <v>257200</v>
      </c>
      <c r="G58" s="129">
        <v>57200</v>
      </c>
      <c r="H58" s="129"/>
      <c r="I58" s="129"/>
      <c r="J58" s="129"/>
      <c r="K58" s="129"/>
      <c r="L58" s="129"/>
    </row>
    <row r="59" spans="1:12" s="127" customFormat="1" ht="17.25" hidden="1" customHeight="1" x14ac:dyDescent="0.2">
      <c r="B59" s="128"/>
      <c r="C59" s="129"/>
      <c r="D59" s="144">
        <v>-259200</v>
      </c>
      <c r="E59" s="144">
        <v>-149700</v>
      </c>
      <c r="F59" s="144">
        <v>-75800</v>
      </c>
      <c r="G59" s="144">
        <v>-608700</v>
      </c>
      <c r="H59" s="144"/>
      <c r="I59" s="144"/>
      <c r="J59" s="144"/>
      <c r="K59" s="144"/>
      <c r="L59" s="144"/>
    </row>
    <row r="60" spans="1:12" s="59" customFormat="1" ht="36.75" customHeight="1" x14ac:dyDescent="0.2">
      <c r="A60" s="163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</row>
    <row r="61" spans="1:12" ht="17.25" customHeight="1" x14ac:dyDescent="0.25">
      <c r="A61" s="349" t="s">
        <v>38</v>
      </c>
      <c r="B61" s="350"/>
      <c r="K61" s="1" t="s">
        <v>158</v>
      </c>
    </row>
  </sheetData>
  <mergeCells count="14">
    <mergeCell ref="G2:K2"/>
    <mergeCell ref="G5:K5"/>
    <mergeCell ref="A6:L6"/>
    <mergeCell ref="A8:A10"/>
    <mergeCell ref="B8:B10"/>
    <mergeCell ref="C8:G8"/>
    <mergeCell ref="H8:H10"/>
    <mergeCell ref="I8:I10"/>
    <mergeCell ref="J8:J10"/>
    <mergeCell ref="A61:B61"/>
    <mergeCell ref="C9:C10"/>
    <mergeCell ref="D9:G9"/>
    <mergeCell ref="K8:K10"/>
    <mergeCell ref="L8:L10"/>
  </mergeCells>
  <pageMargins left="0.6692913385826772" right="0.19685039370078741" top="0.23622047244094491" bottom="0.19685039370078741" header="0" footer="0"/>
  <pageSetup paperSize="9" scale="74" orientation="portrait" r:id="rId1"/>
  <headerFooter alignWithMargins="0">
    <oddFooter>&amp;R&amp;"Arial Cyr,курсив"&amp;6&amp;Z&amp;F&amp;A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L58"/>
  <sheetViews>
    <sheetView view="pageBreakPreview" zoomScale="85" zoomScaleNormal="75" workbookViewId="0">
      <pane xSplit="2" ySplit="8" topLeftCell="C57" activePane="bottomRight" state="frozen"/>
      <selection activeCell="J29" sqref="J29"/>
      <selection pane="topRight" activeCell="J29" sqref="J29"/>
      <selection pane="bottomLeft" activeCell="J29" sqref="J29"/>
      <selection pane="bottomRight" activeCell="G2" sqref="G2:K2"/>
    </sheetView>
  </sheetViews>
  <sheetFormatPr defaultRowHeight="12.75" x14ac:dyDescent="0.2"/>
  <cols>
    <col min="1" max="1" width="3.85546875" style="1" customWidth="1"/>
    <col min="2" max="2" width="25" style="49" customWidth="1"/>
    <col min="3" max="3" width="12.5703125" style="50" customWidth="1"/>
    <col min="4" max="4" width="11.85546875" style="1" customWidth="1"/>
    <col min="5" max="5" width="12.28515625" style="1" customWidth="1"/>
    <col min="6" max="6" width="11.140625" style="1" customWidth="1"/>
    <col min="7" max="7" width="12.28515625" style="1" customWidth="1"/>
    <col min="8" max="8" width="10.42578125" style="1" customWidth="1"/>
    <col min="9" max="9" width="5.7109375" style="1" hidden="1" customWidth="1"/>
    <col min="10" max="10" width="8.7109375" style="1" customWidth="1"/>
    <col min="11" max="12" width="8.28515625" style="1" customWidth="1"/>
    <col min="13" max="16384" width="9.140625" style="1"/>
  </cols>
  <sheetData>
    <row r="1" spans="1:12" ht="15.75" x14ac:dyDescent="0.25">
      <c r="E1" s="63"/>
      <c r="G1" s="53" t="s">
        <v>159</v>
      </c>
    </row>
    <row r="2" spans="1:12" ht="57.75" customHeight="1" x14ac:dyDescent="0.2">
      <c r="E2" s="56"/>
      <c r="F2" s="56"/>
      <c r="G2" s="337" t="s">
        <v>189</v>
      </c>
      <c r="H2" s="337"/>
      <c r="I2" s="337"/>
      <c r="J2" s="337"/>
      <c r="K2" s="337"/>
      <c r="L2" s="210"/>
    </row>
    <row r="3" spans="1:12" s="59" customFormat="1" ht="40.5" customHeight="1" x14ac:dyDescent="0.25">
      <c r="A3" s="338" t="s">
        <v>160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</row>
    <row r="4" spans="1:12" ht="16.5" customHeight="1" thickBot="1" x14ac:dyDescent="0.3">
      <c r="A4" s="60"/>
      <c r="B4" s="61">
        <v>42355</v>
      </c>
      <c r="C4" s="62" t="s">
        <v>41</v>
      </c>
      <c r="F4" s="132"/>
    </row>
    <row r="5" spans="1:12" s="64" customFormat="1" ht="18" customHeight="1" x14ac:dyDescent="0.2">
      <c r="A5" s="352"/>
      <c r="B5" s="355" t="s">
        <v>42</v>
      </c>
      <c r="C5" s="342" t="s">
        <v>161</v>
      </c>
      <c r="D5" s="343"/>
      <c r="E5" s="343"/>
      <c r="F5" s="343"/>
      <c r="G5" s="344"/>
      <c r="H5" s="347" t="s">
        <v>126</v>
      </c>
      <c r="I5" s="372" t="s">
        <v>110</v>
      </c>
      <c r="J5" s="375" t="s">
        <v>135</v>
      </c>
      <c r="K5" s="332" t="s">
        <v>14</v>
      </c>
      <c r="L5" s="370" t="s">
        <v>136</v>
      </c>
    </row>
    <row r="6" spans="1:12" s="64" customFormat="1" ht="26.25" customHeight="1" x14ac:dyDescent="0.2">
      <c r="A6" s="353"/>
      <c r="B6" s="356"/>
      <c r="C6" s="327" t="s">
        <v>48</v>
      </c>
      <c r="D6" s="329" t="s">
        <v>49</v>
      </c>
      <c r="E6" s="330"/>
      <c r="F6" s="330"/>
      <c r="G6" s="331"/>
      <c r="H6" s="348"/>
      <c r="I6" s="373"/>
      <c r="J6" s="376"/>
      <c r="K6" s="333"/>
      <c r="L6" s="371"/>
    </row>
    <row r="7" spans="1:12" s="64" customFormat="1" ht="60" customHeight="1" x14ac:dyDescent="0.2">
      <c r="A7" s="354"/>
      <c r="B7" s="357"/>
      <c r="C7" s="328"/>
      <c r="D7" s="65" t="s">
        <v>50</v>
      </c>
      <c r="E7" s="65" t="s">
        <v>51</v>
      </c>
      <c r="F7" s="66" t="s">
        <v>52</v>
      </c>
      <c r="G7" s="67" t="s">
        <v>53</v>
      </c>
      <c r="H7" s="348"/>
      <c r="I7" s="374"/>
      <c r="J7" s="376"/>
      <c r="K7" s="333"/>
      <c r="L7" s="371"/>
    </row>
    <row r="8" spans="1:12" s="75" customFormat="1" ht="12" thickBot="1" x14ac:dyDescent="0.25">
      <c r="A8" s="68">
        <v>1</v>
      </c>
      <c r="B8" s="69">
        <v>2</v>
      </c>
      <c r="C8" s="69">
        <v>3</v>
      </c>
      <c r="D8" s="69">
        <v>4</v>
      </c>
      <c r="E8" s="69">
        <v>5</v>
      </c>
      <c r="F8" s="69">
        <v>6</v>
      </c>
      <c r="G8" s="71">
        <v>7</v>
      </c>
      <c r="H8" s="69">
        <v>8</v>
      </c>
      <c r="I8" s="71">
        <v>9</v>
      </c>
      <c r="J8" s="71">
        <v>9</v>
      </c>
      <c r="K8" s="71">
        <v>10</v>
      </c>
      <c r="L8" s="73">
        <v>11</v>
      </c>
    </row>
    <row r="9" spans="1:12" s="89" customFormat="1" ht="16.5" thickTop="1" x14ac:dyDescent="0.25">
      <c r="A9" s="76">
        <v>1</v>
      </c>
      <c r="B9" s="77" t="s">
        <v>55</v>
      </c>
      <c r="C9" s="146">
        <v>15500</v>
      </c>
      <c r="D9" s="153">
        <v>2900</v>
      </c>
      <c r="E9" s="153">
        <v>3300</v>
      </c>
      <c r="F9" s="148">
        <v>3100</v>
      </c>
      <c r="G9" s="164">
        <v>6200</v>
      </c>
      <c r="H9" s="212">
        <v>474</v>
      </c>
      <c r="I9" s="94"/>
      <c r="J9" s="172">
        <v>163.02099999999999</v>
      </c>
      <c r="K9" s="213">
        <v>0.19950000000000001</v>
      </c>
      <c r="L9" s="214">
        <v>95</v>
      </c>
    </row>
    <row r="10" spans="1:12" s="89" customFormat="1" ht="15.75" x14ac:dyDescent="0.25">
      <c r="A10" s="90">
        <v>2</v>
      </c>
      <c r="B10" s="91" t="s">
        <v>56</v>
      </c>
      <c r="C10" s="146">
        <v>17400</v>
      </c>
      <c r="D10" s="153">
        <v>3300</v>
      </c>
      <c r="E10" s="153">
        <v>3700</v>
      </c>
      <c r="F10" s="153">
        <v>3500</v>
      </c>
      <c r="G10" s="166">
        <v>6900</v>
      </c>
      <c r="H10" s="212">
        <v>538</v>
      </c>
      <c r="I10" s="94"/>
      <c r="J10" s="172">
        <v>163.02099999999999</v>
      </c>
      <c r="K10" s="213">
        <v>0.19950000000000001</v>
      </c>
      <c r="L10" s="214">
        <v>107</v>
      </c>
    </row>
    <row r="11" spans="1:12" s="89" customFormat="1" ht="15.75" x14ac:dyDescent="0.25">
      <c r="A11" s="90">
        <v>3</v>
      </c>
      <c r="B11" s="91" t="s">
        <v>57</v>
      </c>
      <c r="C11" s="146">
        <v>19900</v>
      </c>
      <c r="D11" s="153">
        <v>3800</v>
      </c>
      <c r="E11" s="153">
        <v>4200</v>
      </c>
      <c r="F11" s="153">
        <v>4000</v>
      </c>
      <c r="G11" s="166">
        <v>7900</v>
      </c>
      <c r="H11" s="212">
        <v>611</v>
      </c>
      <c r="I11" s="94"/>
      <c r="J11" s="172">
        <v>163.02099999999999</v>
      </c>
      <c r="K11" s="213">
        <v>0.19950000000000001</v>
      </c>
      <c r="L11" s="214">
        <v>122</v>
      </c>
    </row>
    <row r="12" spans="1:12" s="89" customFormat="1" ht="15.75" customHeight="1" x14ac:dyDescent="0.25">
      <c r="A12" s="90">
        <v>4</v>
      </c>
      <c r="B12" s="91" t="s">
        <v>58</v>
      </c>
      <c r="C12" s="146">
        <v>24300</v>
      </c>
      <c r="D12" s="153">
        <v>4600</v>
      </c>
      <c r="E12" s="153">
        <v>5100</v>
      </c>
      <c r="F12" s="153">
        <v>4900</v>
      </c>
      <c r="G12" s="166">
        <v>9700</v>
      </c>
      <c r="H12" s="212">
        <v>745</v>
      </c>
      <c r="I12" s="94"/>
      <c r="J12" s="172">
        <v>163.02099999999999</v>
      </c>
      <c r="K12" s="213">
        <v>0.19950000000000001</v>
      </c>
      <c r="L12" s="214">
        <v>149</v>
      </c>
    </row>
    <row r="13" spans="1:12" s="89" customFormat="1" ht="15.75" x14ac:dyDescent="0.25">
      <c r="A13" s="90">
        <v>5</v>
      </c>
      <c r="B13" s="91" t="s">
        <v>59</v>
      </c>
      <c r="C13" s="146">
        <v>8300</v>
      </c>
      <c r="D13" s="153">
        <v>1600</v>
      </c>
      <c r="E13" s="153">
        <v>1700</v>
      </c>
      <c r="F13" s="153">
        <v>1700</v>
      </c>
      <c r="G13" s="166">
        <v>3300</v>
      </c>
      <c r="H13" s="212">
        <v>255</v>
      </c>
      <c r="I13" s="94"/>
      <c r="J13" s="172">
        <v>163.02099999999999</v>
      </c>
      <c r="K13" s="213">
        <v>0.19950000000000001</v>
      </c>
      <c r="L13" s="214">
        <v>51</v>
      </c>
    </row>
    <row r="14" spans="1:12" s="89" customFormat="1" ht="15.75" x14ac:dyDescent="0.25">
      <c r="A14" s="90">
        <v>6</v>
      </c>
      <c r="B14" s="91" t="s">
        <v>60</v>
      </c>
      <c r="C14" s="146">
        <v>19400</v>
      </c>
      <c r="D14" s="153">
        <v>3700</v>
      </c>
      <c r="E14" s="153">
        <v>4100</v>
      </c>
      <c r="F14" s="153">
        <v>3900</v>
      </c>
      <c r="G14" s="166">
        <v>7700</v>
      </c>
      <c r="H14" s="212">
        <v>594</v>
      </c>
      <c r="I14" s="94"/>
      <c r="J14" s="172">
        <v>163.02099999999999</v>
      </c>
      <c r="K14" s="213">
        <v>0.19950000000000001</v>
      </c>
      <c r="L14" s="214">
        <v>119</v>
      </c>
    </row>
    <row r="15" spans="1:12" s="89" customFormat="1" ht="15.75" x14ac:dyDescent="0.25">
      <c r="A15" s="90">
        <v>7</v>
      </c>
      <c r="B15" s="91" t="s">
        <v>61</v>
      </c>
      <c r="C15" s="146">
        <v>9800</v>
      </c>
      <c r="D15" s="153">
        <v>1900</v>
      </c>
      <c r="E15" s="153">
        <v>2100</v>
      </c>
      <c r="F15" s="153">
        <v>2000</v>
      </c>
      <c r="G15" s="166">
        <v>3800</v>
      </c>
      <c r="H15" s="212">
        <v>303</v>
      </c>
      <c r="I15" s="94"/>
      <c r="J15" s="172">
        <v>163.02099999999999</v>
      </c>
      <c r="K15" s="213">
        <v>0.19950000000000001</v>
      </c>
      <c r="L15" s="214">
        <v>60</v>
      </c>
    </row>
    <row r="16" spans="1:12" s="89" customFormat="1" ht="15.75" x14ac:dyDescent="0.25">
      <c r="A16" s="90">
        <v>8</v>
      </c>
      <c r="B16" s="91" t="s">
        <v>62</v>
      </c>
      <c r="C16" s="146">
        <v>13400</v>
      </c>
      <c r="D16" s="153">
        <v>2500</v>
      </c>
      <c r="E16" s="153">
        <v>2800</v>
      </c>
      <c r="F16" s="153">
        <v>2700</v>
      </c>
      <c r="G16" s="166">
        <v>5400</v>
      </c>
      <c r="H16" s="212">
        <v>412</v>
      </c>
      <c r="I16" s="94"/>
      <c r="J16" s="172">
        <v>163.02099999999999</v>
      </c>
      <c r="K16" s="213">
        <v>0.19950000000000001</v>
      </c>
      <c r="L16" s="214">
        <v>82</v>
      </c>
    </row>
    <row r="17" spans="1:12" s="89" customFormat="1" ht="15.75" x14ac:dyDescent="0.25">
      <c r="A17" s="90">
        <v>9</v>
      </c>
      <c r="B17" s="98" t="s">
        <v>63</v>
      </c>
      <c r="C17" s="146">
        <v>9100</v>
      </c>
      <c r="D17" s="153">
        <v>1700</v>
      </c>
      <c r="E17" s="153">
        <v>1900</v>
      </c>
      <c r="F17" s="153">
        <v>1800</v>
      </c>
      <c r="G17" s="166">
        <v>3700</v>
      </c>
      <c r="H17" s="212">
        <v>280</v>
      </c>
      <c r="I17" s="94"/>
      <c r="J17" s="172">
        <v>163.02099999999999</v>
      </c>
      <c r="K17" s="213">
        <v>0.19950000000000001</v>
      </c>
      <c r="L17" s="214">
        <v>56</v>
      </c>
    </row>
    <row r="18" spans="1:12" s="89" customFormat="1" ht="15.75" x14ac:dyDescent="0.25">
      <c r="A18" s="90">
        <v>10</v>
      </c>
      <c r="B18" s="98" t="s">
        <v>64</v>
      </c>
      <c r="C18" s="146">
        <v>9500</v>
      </c>
      <c r="D18" s="153">
        <v>1800</v>
      </c>
      <c r="E18" s="153">
        <v>2000</v>
      </c>
      <c r="F18" s="153">
        <v>1900</v>
      </c>
      <c r="G18" s="166">
        <v>3800</v>
      </c>
      <c r="H18" s="212">
        <v>290</v>
      </c>
      <c r="I18" s="94"/>
      <c r="J18" s="172">
        <v>163.02099999999999</v>
      </c>
      <c r="K18" s="213">
        <v>0.19950000000000001</v>
      </c>
      <c r="L18" s="214">
        <v>58</v>
      </c>
    </row>
    <row r="19" spans="1:12" s="89" customFormat="1" ht="15.75" x14ac:dyDescent="0.25">
      <c r="A19" s="90">
        <v>11</v>
      </c>
      <c r="B19" s="98" t="s">
        <v>65</v>
      </c>
      <c r="C19" s="146">
        <v>26700</v>
      </c>
      <c r="D19" s="153">
        <v>5100</v>
      </c>
      <c r="E19" s="153">
        <v>5600</v>
      </c>
      <c r="F19" s="153">
        <v>5300</v>
      </c>
      <c r="G19" s="166">
        <v>10700</v>
      </c>
      <c r="H19" s="212">
        <v>821</v>
      </c>
      <c r="I19" s="94"/>
      <c r="J19" s="172">
        <v>163.02099999999999</v>
      </c>
      <c r="K19" s="213">
        <v>0.19950000000000001</v>
      </c>
      <c r="L19" s="214">
        <v>164</v>
      </c>
    </row>
    <row r="20" spans="1:12" s="89" customFormat="1" ht="15.75" x14ac:dyDescent="0.25">
      <c r="A20" s="90">
        <v>12</v>
      </c>
      <c r="B20" s="98" t="s">
        <v>66</v>
      </c>
      <c r="C20" s="146">
        <v>20100</v>
      </c>
      <c r="D20" s="153">
        <v>3800</v>
      </c>
      <c r="E20" s="153">
        <v>4200</v>
      </c>
      <c r="F20" s="153">
        <v>4000</v>
      </c>
      <c r="G20" s="166">
        <v>8100</v>
      </c>
      <c r="H20" s="212">
        <v>619</v>
      </c>
      <c r="I20" s="94"/>
      <c r="J20" s="172">
        <v>163.02099999999999</v>
      </c>
      <c r="K20" s="213">
        <v>0.19950000000000001</v>
      </c>
      <c r="L20" s="214">
        <v>123</v>
      </c>
    </row>
    <row r="21" spans="1:12" s="89" customFormat="1" ht="15" customHeight="1" x14ac:dyDescent="0.25">
      <c r="A21" s="90">
        <v>13</v>
      </c>
      <c r="B21" s="98" t="s">
        <v>67</v>
      </c>
      <c r="C21" s="146">
        <v>26700</v>
      </c>
      <c r="D21" s="153">
        <v>5100</v>
      </c>
      <c r="E21" s="153">
        <v>5600</v>
      </c>
      <c r="F21" s="153">
        <v>5300</v>
      </c>
      <c r="G21" s="166">
        <v>10700</v>
      </c>
      <c r="H21" s="212">
        <v>821</v>
      </c>
      <c r="I21" s="94"/>
      <c r="J21" s="172">
        <v>163.02099999999999</v>
      </c>
      <c r="K21" s="213">
        <v>0.19950000000000001</v>
      </c>
      <c r="L21" s="214">
        <v>164</v>
      </c>
    </row>
    <row r="22" spans="1:12" s="89" customFormat="1" ht="15.75" x14ac:dyDescent="0.25">
      <c r="A22" s="90">
        <v>14</v>
      </c>
      <c r="B22" s="98" t="s">
        <v>68</v>
      </c>
      <c r="C22" s="146">
        <v>19700</v>
      </c>
      <c r="D22" s="153">
        <v>3700</v>
      </c>
      <c r="E22" s="153">
        <v>4100</v>
      </c>
      <c r="F22" s="153">
        <v>3900</v>
      </c>
      <c r="G22" s="166">
        <v>8000</v>
      </c>
      <c r="H22" s="212">
        <v>606</v>
      </c>
      <c r="I22" s="94"/>
      <c r="J22" s="172">
        <v>163.02099999999999</v>
      </c>
      <c r="K22" s="213">
        <v>0.19950000000000001</v>
      </c>
      <c r="L22" s="214">
        <v>121</v>
      </c>
    </row>
    <row r="23" spans="1:12" s="89" customFormat="1" ht="15.75" x14ac:dyDescent="0.25">
      <c r="A23" s="90">
        <v>15</v>
      </c>
      <c r="B23" s="98" t="s">
        <v>69</v>
      </c>
      <c r="C23" s="146">
        <v>7000</v>
      </c>
      <c r="D23" s="153">
        <v>1300</v>
      </c>
      <c r="E23" s="153">
        <v>1500</v>
      </c>
      <c r="F23" s="153">
        <v>1400</v>
      </c>
      <c r="G23" s="166">
        <v>2800</v>
      </c>
      <c r="H23" s="212">
        <v>215</v>
      </c>
      <c r="I23" s="94"/>
      <c r="J23" s="172">
        <v>163.02099999999999</v>
      </c>
      <c r="K23" s="213">
        <v>0.19950000000000001</v>
      </c>
      <c r="L23" s="214">
        <v>43</v>
      </c>
    </row>
    <row r="24" spans="1:12" s="89" customFormat="1" ht="15.75" x14ac:dyDescent="0.25">
      <c r="A24" s="90">
        <v>16</v>
      </c>
      <c r="B24" s="98" t="s">
        <v>70</v>
      </c>
      <c r="C24" s="146">
        <v>20900</v>
      </c>
      <c r="D24" s="153">
        <v>4000</v>
      </c>
      <c r="E24" s="153">
        <v>4400</v>
      </c>
      <c r="F24" s="153">
        <v>4200</v>
      </c>
      <c r="G24" s="166">
        <v>8300</v>
      </c>
      <c r="H24" s="212">
        <v>644</v>
      </c>
      <c r="I24" s="94"/>
      <c r="J24" s="172">
        <v>163.02099999999999</v>
      </c>
      <c r="K24" s="213">
        <v>0.19950000000000001</v>
      </c>
      <c r="L24" s="214">
        <v>128</v>
      </c>
    </row>
    <row r="25" spans="1:12" s="89" customFormat="1" ht="15.75" x14ac:dyDescent="0.25">
      <c r="A25" s="90">
        <v>17</v>
      </c>
      <c r="B25" s="98" t="s">
        <v>71</v>
      </c>
      <c r="C25" s="146">
        <v>14000</v>
      </c>
      <c r="D25" s="153">
        <v>2700</v>
      </c>
      <c r="E25" s="153">
        <v>2900</v>
      </c>
      <c r="F25" s="153">
        <v>2800</v>
      </c>
      <c r="G25" s="166">
        <v>5600</v>
      </c>
      <c r="H25" s="212">
        <v>429</v>
      </c>
      <c r="I25" s="94"/>
      <c r="J25" s="172">
        <v>163.02099999999999</v>
      </c>
      <c r="K25" s="213">
        <v>0.19950000000000001</v>
      </c>
      <c r="L25" s="214">
        <v>86</v>
      </c>
    </row>
    <row r="26" spans="1:12" s="89" customFormat="1" ht="15.75" x14ac:dyDescent="0.25">
      <c r="A26" s="90">
        <v>18</v>
      </c>
      <c r="B26" s="98" t="s">
        <v>72</v>
      </c>
      <c r="C26" s="146">
        <v>14000</v>
      </c>
      <c r="D26" s="153">
        <v>2700</v>
      </c>
      <c r="E26" s="153">
        <v>2900</v>
      </c>
      <c r="F26" s="153">
        <v>2800</v>
      </c>
      <c r="G26" s="166">
        <v>5600</v>
      </c>
      <c r="H26" s="212">
        <v>433</v>
      </c>
      <c r="I26" s="94"/>
      <c r="J26" s="172">
        <v>163.02099999999999</v>
      </c>
      <c r="K26" s="213">
        <v>0.19950000000000001</v>
      </c>
      <c r="L26" s="214">
        <v>86</v>
      </c>
    </row>
    <row r="27" spans="1:12" s="218" customFormat="1" ht="15.75" x14ac:dyDescent="0.25">
      <c r="A27" s="158">
        <v>19</v>
      </c>
      <c r="B27" s="98" t="s">
        <v>73</v>
      </c>
      <c r="C27" s="146">
        <v>40700</v>
      </c>
      <c r="D27" s="153">
        <v>7900</v>
      </c>
      <c r="E27" s="153">
        <v>8700</v>
      </c>
      <c r="F27" s="268">
        <v>8500</v>
      </c>
      <c r="G27" s="215">
        <v>15600</v>
      </c>
      <c r="H27" s="212">
        <v>1263</v>
      </c>
      <c r="I27" s="216"/>
      <c r="J27" s="269">
        <v>163.02099999999999</v>
      </c>
      <c r="K27" s="217">
        <v>0.19950000000000001</v>
      </c>
      <c r="L27" s="271">
        <v>250</v>
      </c>
    </row>
    <row r="28" spans="1:12" s="89" customFormat="1" ht="15.75" customHeight="1" x14ac:dyDescent="0.25">
      <c r="A28" s="90">
        <v>20</v>
      </c>
      <c r="B28" s="98" t="s">
        <v>74</v>
      </c>
      <c r="C28" s="146">
        <v>8600</v>
      </c>
      <c r="D28" s="153">
        <v>1600</v>
      </c>
      <c r="E28" s="153">
        <v>1800</v>
      </c>
      <c r="F28" s="153">
        <v>1700</v>
      </c>
      <c r="G28" s="166">
        <v>3500</v>
      </c>
      <c r="H28" s="212">
        <v>265</v>
      </c>
      <c r="I28" s="94"/>
      <c r="J28" s="269">
        <v>163.02099999999999</v>
      </c>
      <c r="K28" s="217">
        <v>0.19950000000000001</v>
      </c>
      <c r="L28" s="214">
        <v>53</v>
      </c>
    </row>
    <row r="29" spans="1:12" s="89" customFormat="1" ht="15.75" x14ac:dyDescent="0.25">
      <c r="A29" s="158">
        <v>21</v>
      </c>
      <c r="B29" s="98" t="s">
        <v>75</v>
      </c>
      <c r="C29" s="146">
        <v>10900</v>
      </c>
      <c r="D29" s="153">
        <v>2100</v>
      </c>
      <c r="E29" s="153">
        <v>2300</v>
      </c>
      <c r="F29" s="153">
        <v>2200</v>
      </c>
      <c r="G29" s="166">
        <v>4300</v>
      </c>
      <c r="H29" s="212">
        <v>335</v>
      </c>
      <c r="I29" s="94"/>
      <c r="J29" s="172">
        <v>163.02099999999999</v>
      </c>
      <c r="K29" s="213">
        <v>0.19950000000000001</v>
      </c>
      <c r="L29" s="214">
        <v>67</v>
      </c>
    </row>
    <row r="30" spans="1:12" s="89" customFormat="1" ht="15.75" customHeight="1" x14ac:dyDescent="0.25">
      <c r="A30" s="90">
        <v>22</v>
      </c>
      <c r="B30" s="98" t="s">
        <v>76</v>
      </c>
      <c r="C30" s="146">
        <v>11600</v>
      </c>
      <c r="D30" s="153">
        <v>2200</v>
      </c>
      <c r="E30" s="153">
        <v>2400</v>
      </c>
      <c r="F30" s="153">
        <v>2300</v>
      </c>
      <c r="G30" s="166">
        <v>4700</v>
      </c>
      <c r="H30" s="212">
        <v>356</v>
      </c>
      <c r="I30" s="94"/>
      <c r="J30" s="172">
        <v>163.02099999999999</v>
      </c>
      <c r="K30" s="213">
        <v>0.19950000000000001</v>
      </c>
      <c r="L30" s="214">
        <v>71</v>
      </c>
    </row>
    <row r="31" spans="1:12" s="89" customFormat="1" ht="15.75" customHeight="1" x14ac:dyDescent="0.25">
      <c r="A31" s="158">
        <v>23</v>
      </c>
      <c r="B31" s="98" t="s">
        <v>77</v>
      </c>
      <c r="C31" s="146">
        <v>13500</v>
      </c>
      <c r="D31" s="153">
        <v>2600</v>
      </c>
      <c r="E31" s="153">
        <v>2800</v>
      </c>
      <c r="F31" s="153">
        <v>2700</v>
      </c>
      <c r="G31" s="166">
        <v>5400</v>
      </c>
      <c r="H31" s="212">
        <v>417</v>
      </c>
      <c r="I31" s="94"/>
      <c r="J31" s="172">
        <v>163.02099999999999</v>
      </c>
      <c r="K31" s="213">
        <v>0.19950000000000001</v>
      </c>
      <c r="L31" s="214">
        <v>83</v>
      </c>
    </row>
    <row r="32" spans="1:12" s="89" customFormat="1" ht="15.75" x14ac:dyDescent="0.25">
      <c r="A32" s="90">
        <v>24</v>
      </c>
      <c r="B32" s="98" t="s">
        <v>78</v>
      </c>
      <c r="C32" s="146">
        <v>26700</v>
      </c>
      <c r="D32" s="153">
        <v>5100</v>
      </c>
      <c r="E32" s="153">
        <v>5600</v>
      </c>
      <c r="F32" s="153">
        <v>5300</v>
      </c>
      <c r="G32" s="166">
        <v>10700</v>
      </c>
      <c r="H32" s="212">
        <v>821</v>
      </c>
      <c r="I32" s="94"/>
      <c r="J32" s="172">
        <v>163.02099999999999</v>
      </c>
      <c r="K32" s="213">
        <v>0.19950000000000001</v>
      </c>
      <c r="L32" s="214">
        <v>164</v>
      </c>
    </row>
    <row r="33" spans="1:12" s="89" customFormat="1" ht="15.75" customHeight="1" x14ac:dyDescent="0.25">
      <c r="A33" s="158">
        <v>25</v>
      </c>
      <c r="B33" s="98" t="s">
        <v>79</v>
      </c>
      <c r="C33" s="146">
        <v>20500</v>
      </c>
      <c r="D33" s="153">
        <v>3900</v>
      </c>
      <c r="E33" s="153">
        <v>4300</v>
      </c>
      <c r="F33" s="153">
        <v>4100</v>
      </c>
      <c r="G33" s="166">
        <v>8200</v>
      </c>
      <c r="H33" s="212">
        <v>631</v>
      </c>
      <c r="I33" s="94"/>
      <c r="J33" s="172">
        <v>163.02099999999999</v>
      </c>
      <c r="K33" s="213">
        <v>0.19950000000000001</v>
      </c>
      <c r="L33" s="214">
        <v>126</v>
      </c>
    </row>
    <row r="34" spans="1:12" s="89" customFormat="1" ht="15.75" customHeight="1" x14ac:dyDescent="0.25">
      <c r="A34" s="90">
        <v>26</v>
      </c>
      <c r="B34" s="98" t="s">
        <v>80</v>
      </c>
      <c r="C34" s="146">
        <v>15200</v>
      </c>
      <c r="D34" s="153">
        <v>2900</v>
      </c>
      <c r="E34" s="153">
        <v>3200</v>
      </c>
      <c r="F34" s="153">
        <v>3000</v>
      </c>
      <c r="G34" s="166">
        <v>6100</v>
      </c>
      <c r="H34" s="212">
        <v>466</v>
      </c>
      <c r="I34" s="94"/>
      <c r="J34" s="172">
        <v>163.02099999999999</v>
      </c>
      <c r="K34" s="213">
        <v>0.19950000000000001</v>
      </c>
      <c r="L34" s="214">
        <v>93</v>
      </c>
    </row>
    <row r="35" spans="1:12" s="89" customFormat="1" ht="15.75" customHeight="1" x14ac:dyDescent="0.25">
      <c r="A35" s="158">
        <v>27</v>
      </c>
      <c r="B35" s="98" t="s">
        <v>81</v>
      </c>
      <c r="C35" s="146">
        <v>20500</v>
      </c>
      <c r="D35" s="153">
        <v>3900</v>
      </c>
      <c r="E35" s="153">
        <v>4300</v>
      </c>
      <c r="F35" s="153">
        <v>4100</v>
      </c>
      <c r="G35" s="166">
        <v>8200</v>
      </c>
      <c r="H35" s="212">
        <v>631</v>
      </c>
      <c r="I35" s="94"/>
      <c r="J35" s="172">
        <v>163.02099999999999</v>
      </c>
      <c r="K35" s="213">
        <v>0.19950000000000001</v>
      </c>
      <c r="L35" s="214">
        <v>126</v>
      </c>
    </row>
    <row r="36" spans="1:12" s="89" customFormat="1" ht="15.75" customHeight="1" x14ac:dyDescent="0.25">
      <c r="A36" s="90">
        <v>28</v>
      </c>
      <c r="B36" s="98" t="s">
        <v>82</v>
      </c>
      <c r="C36" s="146">
        <v>11600</v>
      </c>
      <c r="D36" s="153">
        <v>2200</v>
      </c>
      <c r="E36" s="153">
        <v>2400</v>
      </c>
      <c r="F36" s="153">
        <v>2300</v>
      </c>
      <c r="G36" s="166">
        <v>4700</v>
      </c>
      <c r="H36" s="212">
        <v>354</v>
      </c>
      <c r="I36" s="94"/>
      <c r="J36" s="172">
        <v>163.02099999999999</v>
      </c>
      <c r="K36" s="213">
        <v>0.19950000000000001</v>
      </c>
      <c r="L36" s="214">
        <v>71</v>
      </c>
    </row>
    <row r="37" spans="1:12" s="89" customFormat="1" ht="15.75" x14ac:dyDescent="0.25">
      <c r="A37" s="158">
        <v>29</v>
      </c>
      <c r="B37" s="98" t="s">
        <v>83</v>
      </c>
      <c r="C37" s="146">
        <v>17100</v>
      </c>
      <c r="D37" s="153">
        <v>3200</v>
      </c>
      <c r="E37" s="153">
        <v>3600</v>
      </c>
      <c r="F37" s="153">
        <v>3400</v>
      </c>
      <c r="G37" s="166">
        <v>6900</v>
      </c>
      <c r="H37" s="212">
        <v>524</v>
      </c>
      <c r="I37" s="94"/>
      <c r="J37" s="172">
        <v>163.02099999999999</v>
      </c>
      <c r="K37" s="213">
        <v>0.19950000000000001</v>
      </c>
      <c r="L37" s="214">
        <v>105</v>
      </c>
    </row>
    <row r="38" spans="1:12" s="89" customFormat="1" ht="15.75" customHeight="1" x14ac:dyDescent="0.25">
      <c r="A38" s="90">
        <v>30</v>
      </c>
      <c r="B38" s="98" t="s">
        <v>84</v>
      </c>
      <c r="C38" s="146">
        <v>15800</v>
      </c>
      <c r="D38" s="153">
        <v>3000</v>
      </c>
      <c r="E38" s="153">
        <v>3300</v>
      </c>
      <c r="F38" s="153">
        <v>3200</v>
      </c>
      <c r="G38" s="166">
        <v>6300</v>
      </c>
      <c r="H38" s="212">
        <v>486</v>
      </c>
      <c r="I38" s="94"/>
      <c r="J38" s="172">
        <v>163.02099999999999</v>
      </c>
      <c r="K38" s="213">
        <v>0.19950000000000001</v>
      </c>
      <c r="L38" s="214">
        <v>97</v>
      </c>
    </row>
    <row r="39" spans="1:12" s="89" customFormat="1" ht="16.5" customHeight="1" x14ac:dyDescent="0.25">
      <c r="A39" s="158">
        <v>31</v>
      </c>
      <c r="B39" s="98" t="s">
        <v>85</v>
      </c>
      <c r="C39" s="146">
        <v>15300</v>
      </c>
      <c r="D39" s="153">
        <v>2900</v>
      </c>
      <c r="E39" s="153">
        <v>3200</v>
      </c>
      <c r="F39" s="153">
        <v>3100</v>
      </c>
      <c r="G39" s="166">
        <v>6100</v>
      </c>
      <c r="H39" s="212">
        <v>472</v>
      </c>
      <c r="I39" s="94"/>
      <c r="J39" s="172">
        <v>163.02099999999999</v>
      </c>
      <c r="K39" s="213">
        <v>0.19950000000000001</v>
      </c>
      <c r="L39" s="214">
        <v>94</v>
      </c>
    </row>
    <row r="40" spans="1:12" s="89" customFormat="1" ht="15.75" customHeight="1" x14ac:dyDescent="0.25">
      <c r="A40" s="90">
        <v>32</v>
      </c>
      <c r="B40" s="98" t="s">
        <v>86</v>
      </c>
      <c r="C40" s="146">
        <v>15700</v>
      </c>
      <c r="D40" s="153">
        <v>3000</v>
      </c>
      <c r="E40" s="153">
        <v>3300</v>
      </c>
      <c r="F40" s="153">
        <v>3100</v>
      </c>
      <c r="G40" s="166">
        <v>6300</v>
      </c>
      <c r="H40" s="212">
        <v>480</v>
      </c>
      <c r="I40" s="94"/>
      <c r="J40" s="172">
        <v>163.02099999999999</v>
      </c>
      <c r="K40" s="213">
        <v>0.19950000000000001</v>
      </c>
      <c r="L40" s="214">
        <v>96</v>
      </c>
    </row>
    <row r="41" spans="1:12" s="89" customFormat="1" ht="15.75" customHeight="1" x14ac:dyDescent="0.25">
      <c r="A41" s="158">
        <v>33</v>
      </c>
      <c r="B41" s="98" t="s">
        <v>87</v>
      </c>
      <c r="C41" s="146">
        <v>13700</v>
      </c>
      <c r="D41" s="153">
        <v>2600</v>
      </c>
      <c r="E41" s="153">
        <v>2900</v>
      </c>
      <c r="F41" s="153">
        <v>2700</v>
      </c>
      <c r="G41" s="166">
        <v>5500</v>
      </c>
      <c r="H41" s="212">
        <v>419</v>
      </c>
      <c r="I41" s="94"/>
      <c r="J41" s="172">
        <v>163.02099999999999</v>
      </c>
      <c r="K41" s="213">
        <v>0.19950000000000001</v>
      </c>
      <c r="L41" s="214">
        <v>84</v>
      </c>
    </row>
    <row r="42" spans="1:12" s="89" customFormat="1" ht="15.75" x14ac:dyDescent="0.25">
      <c r="A42" s="90">
        <v>34</v>
      </c>
      <c r="B42" s="98" t="s">
        <v>88</v>
      </c>
      <c r="C42" s="146">
        <v>16500</v>
      </c>
      <c r="D42" s="153">
        <v>3100</v>
      </c>
      <c r="E42" s="153">
        <v>3500</v>
      </c>
      <c r="F42" s="153">
        <v>3300</v>
      </c>
      <c r="G42" s="166">
        <v>6600</v>
      </c>
      <c r="H42" s="212">
        <v>505</v>
      </c>
      <c r="I42" s="94"/>
      <c r="J42" s="172">
        <v>163.02099999999999</v>
      </c>
      <c r="K42" s="213">
        <v>0.19950000000000001</v>
      </c>
      <c r="L42" s="214">
        <v>101</v>
      </c>
    </row>
    <row r="43" spans="1:12" s="89" customFormat="1" ht="17.25" customHeight="1" x14ac:dyDescent="0.25">
      <c r="A43" s="158">
        <v>35</v>
      </c>
      <c r="B43" s="98" t="s">
        <v>89</v>
      </c>
      <c r="C43" s="146">
        <v>22700</v>
      </c>
      <c r="D43" s="153">
        <v>4300</v>
      </c>
      <c r="E43" s="153">
        <v>4800</v>
      </c>
      <c r="F43" s="153">
        <v>4500</v>
      </c>
      <c r="G43" s="166">
        <v>9100</v>
      </c>
      <c r="H43" s="212">
        <v>695</v>
      </c>
      <c r="I43" s="94"/>
      <c r="J43" s="172">
        <v>163.02099999999999</v>
      </c>
      <c r="K43" s="213">
        <v>0.19950000000000001</v>
      </c>
      <c r="L43" s="214">
        <v>139</v>
      </c>
    </row>
    <row r="44" spans="1:12" s="89" customFormat="1" ht="15.75" customHeight="1" x14ac:dyDescent="0.25">
      <c r="A44" s="90">
        <v>36</v>
      </c>
      <c r="B44" s="98" t="s">
        <v>90</v>
      </c>
      <c r="C44" s="146">
        <v>15700</v>
      </c>
      <c r="D44" s="153">
        <v>3000</v>
      </c>
      <c r="E44" s="153">
        <v>3300</v>
      </c>
      <c r="F44" s="153">
        <v>3100</v>
      </c>
      <c r="G44" s="166">
        <v>6300</v>
      </c>
      <c r="H44" s="212">
        <v>480</v>
      </c>
      <c r="I44" s="94"/>
      <c r="J44" s="172">
        <v>163.02099999999999</v>
      </c>
      <c r="K44" s="213">
        <v>0.19950000000000001</v>
      </c>
      <c r="L44" s="214">
        <v>96</v>
      </c>
    </row>
    <row r="45" spans="1:12" s="89" customFormat="1" ht="15.75" x14ac:dyDescent="0.25">
      <c r="A45" s="158">
        <v>37</v>
      </c>
      <c r="B45" s="98" t="s">
        <v>91</v>
      </c>
      <c r="C45" s="146">
        <v>8600</v>
      </c>
      <c r="D45" s="153">
        <v>1600</v>
      </c>
      <c r="E45" s="153">
        <v>1800</v>
      </c>
      <c r="F45" s="153">
        <v>1700</v>
      </c>
      <c r="G45" s="166">
        <v>3500</v>
      </c>
      <c r="H45" s="212">
        <v>265</v>
      </c>
      <c r="I45" s="94"/>
      <c r="J45" s="172">
        <v>163.02099999999999</v>
      </c>
      <c r="K45" s="213">
        <v>0.19950000000000001</v>
      </c>
      <c r="L45" s="214">
        <v>53</v>
      </c>
    </row>
    <row r="46" spans="1:12" s="89" customFormat="1" ht="15.75" x14ac:dyDescent="0.25">
      <c r="A46" s="90">
        <v>38</v>
      </c>
      <c r="B46" s="98" t="s">
        <v>92</v>
      </c>
      <c r="C46" s="146">
        <v>16000</v>
      </c>
      <c r="D46" s="153">
        <v>3000</v>
      </c>
      <c r="E46" s="153">
        <v>3400</v>
      </c>
      <c r="F46" s="153">
        <v>3200</v>
      </c>
      <c r="G46" s="166">
        <v>6400</v>
      </c>
      <c r="H46" s="212">
        <v>493</v>
      </c>
      <c r="I46" s="94"/>
      <c r="J46" s="172">
        <v>163.02099999999999</v>
      </c>
      <c r="K46" s="213">
        <v>0.19950000000000001</v>
      </c>
      <c r="L46" s="214">
        <v>98</v>
      </c>
    </row>
    <row r="47" spans="1:12" s="89" customFormat="1" ht="15.75" x14ac:dyDescent="0.25">
      <c r="A47" s="158">
        <v>39</v>
      </c>
      <c r="B47" s="98" t="s">
        <v>93</v>
      </c>
      <c r="C47" s="146">
        <v>12900</v>
      </c>
      <c r="D47" s="153">
        <v>2500</v>
      </c>
      <c r="E47" s="153">
        <v>2700</v>
      </c>
      <c r="F47" s="153">
        <v>2600</v>
      </c>
      <c r="G47" s="166">
        <v>5100</v>
      </c>
      <c r="H47" s="212">
        <v>398</v>
      </c>
      <c r="I47" s="94"/>
      <c r="J47" s="172">
        <v>163.02099999999999</v>
      </c>
      <c r="K47" s="213">
        <v>0.19950000000000001</v>
      </c>
      <c r="L47" s="214">
        <v>79</v>
      </c>
    </row>
    <row r="48" spans="1:12" s="89" customFormat="1" ht="15.75" x14ac:dyDescent="0.25">
      <c r="A48" s="90">
        <v>40</v>
      </c>
      <c r="B48" s="98" t="s">
        <v>94</v>
      </c>
      <c r="C48" s="146">
        <v>25300</v>
      </c>
      <c r="D48" s="153">
        <v>4800</v>
      </c>
      <c r="E48" s="153">
        <v>5300</v>
      </c>
      <c r="F48" s="153">
        <v>5100</v>
      </c>
      <c r="G48" s="166">
        <v>10100</v>
      </c>
      <c r="H48" s="212">
        <v>777</v>
      </c>
      <c r="I48" s="94"/>
      <c r="J48" s="172">
        <v>163.02099999999999</v>
      </c>
      <c r="K48" s="213">
        <v>0.19950000000000001</v>
      </c>
      <c r="L48" s="214">
        <v>155</v>
      </c>
    </row>
    <row r="49" spans="1:12" s="89" customFormat="1" ht="15.75" x14ac:dyDescent="0.25">
      <c r="A49" s="158">
        <v>41</v>
      </c>
      <c r="B49" s="98" t="s">
        <v>95</v>
      </c>
      <c r="C49" s="146">
        <v>8600</v>
      </c>
      <c r="D49" s="153">
        <v>1600</v>
      </c>
      <c r="E49" s="153">
        <v>1800</v>
      </c>
      <c r="F49" s="153">
        <v>1700</v>
      </c>
      <c r="G49" s="166">
        <v>3500</v>
      </c>
      <c r="H49" s="212">
        <v>265</v>
      </c>
      <c r="I49" s="94"/>
      <c r="J49" s="172">
        <v>163.02099999999999</v>
      </c>
      <c r="K49" s="213">
        <v>0.19950000000000001</v>
      </c>
      <c r="L49" s="214">
        <v>53</v>
      </c>
    </row>
    <row r="50" spans="1:12" s="89" customFormat="1" ht="15.75" customHeight="1" x14ac:dyDescent="0.25">
      <c r="A50" s="90">
        <v>42</v>
      </c>
      <c r="B50" s="98" t="s">
        <v>96</v>
      </c>
      <c r="C50" s="146">
        <v>10600</v>
      </c>
      <c r="D50" s="153">
        <v>2000</v>
      </c>
      <c r="E50" s="153">
        <v>2200</v>
      </c>
      <c r="F50" s="153">
        <v>2100</v>
      </c>
      <c r="G50" s="166">
        <v>4300</v>
      </c>
      <c r="H50" s="212">
        <v>326</v>
      </c>
      <c r="I50" s="94"/>
      <c r="J50" s="172">
        <v>163.02099999999999</v>
      </c>
      <c r="K50" s="213">
        <v>0.19950000000000001</v>
      </c>
      <c r="L50" s="214">
        <v>65</v>
      </c>
    </row>
    <row r="51" spans="1:12" s="89" customFormat="1" ht="15.75" x14ac:dyDescent="0.25">
      <c r="A51" s="158">
        <v>43</v>
      </c>
      <c r="B51" s="98" t="s">
        <v>97</v>
      </c>
      <c r="C51" s="146">
        <v>29200</v>
      </c>
      <c r="D51" s="153">
        <v>5500</v>
      </c>
      <c r="E51" s="153">
        <v>6100</v>
      </c>
      <c r="F51" s="153">
        <v>5800</v>
      </c>
      <c r="G51" s="166">
        <v>11800</v>
      </c>
      <c r="H51" s="212">
        <v>895</v>
      </c>
      <c r="I51" s="94"/>
      <c r="J51" s="172">
        <v>163.02099999999999</v>
      </c>
      <c r="K51" s="213">
        <v>0.19950000000000001</v>
      </c>
      <c r="L51" s="214">
        <v>179</v>
      </c>
    </row>
    <row r="52" spans="1:12" s="89" customFormat="1" ht="15.75" customHeight="1" thickBot="1" x14ac:dyDescent="0.3">
      <c r="A52" s="90">
        <v>44</v>
      </c>
      <c r="B52" s="98" t="s">
        <v>98</v>
      </c>
      <c r="C52" s="146">
        <v>9500</v>
      </c>
      <c r="D52" s="153">
        <v>1800</v>
      </c>
      <c r="E52" s="153">
        <v>2000</v>
      </c>
      <c r="F52" s="153">
        <v>1900</v>
      </c>
      <c r="G52" s="166">
        <v>3800</v>
      </c>
      <c r="H52" s="212">
        <v>291</v>
      </c>
      <c r="I52" s="94"/>
      <c r="J52" s="172">
        <v>163.02099999999999</v>
      </c>
      <c r="K52" s="213">
        <v>0.19950000000000001</v>
      </c>
      <c r="L52" s="214">
        <v>58</v>
      </c>
    </row>
    <row r="53" spans="1:12" s="88" customFormat="1" ht="16.5" hidden="1" customHeight="1" thickBot="1" x14ac:dyDescent="0.3">
      <c r="A53" s="138"/>
      <c r="B53" s="139" t="s">
        <v>99</v>
      </c>
      <c r="C53" s="220">
        <v>0</v>
      </c>
      <c r="D53" s="221">
        <v>0</v>
      </c>
      <c r="E53" s="221">
        <v>0</v>
      </c>
      <c r="F53" s="221">
        <v>0</v>
      </c>
      <c r="G53" s="222">
        <v>0</v>
      </c>
      <c r="H53" s="223"/>
      <c r="I53" s="224">
        <v>0</v>
      </c>
      <c r="J53" s="112"/>
      <c r="K53" s="112"/>
      <c r="L53" s="182"/>
    </row>
    <row r="54" spans="1:12" s="126" customFormat="1" ht="18.75" customHeight="1" thickBot="1" x14ac:dyDescent="0.3">
      <c r="A54" s="141"/>
      <c r="B54" s="115" t="s">
        <v>100</v>
      </c>
      <c r="C54" s="124">
        <v>730000</v>
      </c>
      <c r="D54" s="143">
        <v>138700</v>
      </c>
      <c r="E54" s="143">
        <v>153300</v>
      </c>
      <c r="F54" s="143">
        <v>146000</v>
      </c>
      <c r="G54" s="273">
        <v>292000</v>
      </c>
      <c r="H54" s="125">
        <v>22400</v>
      </c>
      <c r="I54" s="161"/>
      <c r="J54" s="189"/>
      <c r="K54" s="188"/>
      <c r="L54" s="121">
        <v>4470</v>
      </c>
    </row>
    <row r="55" spans="1:12" s="127" customFormat="1" ht="21" hidden="1" customHeight="1" x14ac:dyDescent="0.2">
      <c r="B55" s="128" t="s">
        <v>101</v>
      </c>
      <c r="C55" s="129">
        <v>571600</v>
      </c>
      <c r="D55" s="144">
        <v>57200</v>
      </c>
      <c r="E55" s="144">
        <v>200000</v>
      </c>
      <c r="F55" s="144">
        <v>257200</v>
      </c>
      <c r="G55" s="129">
        <v>57200</v>
      </c>
      <c r="H55" s="129"/>
      <c r="I55" s="129"/>
      <c r="J55" s="129"/>
      <c r="K55" s="129"/>
      <c r="L55" s="129"/>
    </row>
    <row r="56" spans="1:12" s="127" customFormat="1" ht="17.25" hidden="1" customHeight="1" x14ac:dyDescent="0.2">
      <c r="B56" s="128"/>
      <c r="C56" s="129"/>
      <c r="D56" s="144">
        <v>-81500</v>
      </c>
      <c r="E56" s="144">
        <v>46700</v>
      </c>
      <c r="F56" s="144">
        <v>111200</v>
      </c>
      <c r="G56" s="144">
        <v>-234800</v>
      </c>
      <c r="H56" s="144"/>
      <c r="I56" s="144"/>
      <c r="J56" s="144"/>
      <c r="K56" s="144"/>
      <c r="L56" s="144"/>
    </row>
    <row r="57" spans="1:12" s="59" customFormat="1" ht="33" customHeight="1" x14ac:dyDescent="0.2">
      <c r="A57" s="163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</row>
    <row r="58" spans="1:12" ht="17.25" customHeight="1" x14ac:dyDescent="0.25">
      <c r="A58" s="349" t="s">
        <v>38</v>
      </c>
      <c r="B58" s="350"/>
    </row>
  </sheetData>
  <mergeCells count="13">
    <mergeCell ref="A58:B58"/>
    <mergeCell ref="L5:L7"/>
    <mergeCell ref="C6:C7"/>
    <mergeCell ref="D6:G6"/>
    <mergeCell ref="G2:K2"/>
    <mergeCell ref="A3:L3"/>
    <mergeCell ref="A5:A7"/>
    <mergeCell ref="B5:B7"/>
    <mergeCell ref="C5:G5"/>
    <mergeCell ref="H5:H7"/>
    <mergeCell ref="I5:I7"/>
    <mergeCell ref="J5:J7"/>
    <mergeCell ref="K5:K7"/>
  </mergeCells>
  <pageMargins left="0.6692913385826772" right="0.19685039370078741" top="0.23622047244094491" bottom="0.19685039370078741" header="0" footer="0"/>
  <pageSetup paperSize="9" scale="74" orientation="portrait" r:id="rId1"/>
  <headerFooter alignWithMargins="0">
    <oddFooter>&amp;R&amp;"Arial Cyr,курсив"&amp;6&amp;Z&amp;F&amp;A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P60"/>
  <sheetViews>
    <sheetView view="pageBreakPreview" zoomScale="85" zoomScaleNormal="75" zoomScaleSheetLayoutView="85" workbookViewId="0">
      <pane xSplit="2" ySplit="8" topLeftCell="C38" activePane="bottomRight" state="frozen"/>
      <selection activeCell="J29" sqref="J29"/>
      <selection pane="topRight" activeCell="J29" sqref="J29"/>
      <selection pane="bottomLeft" activeCell="J29" sqref="J29"/>
      <selection pane="bottomRight" activeCell="K2" sqref="K2:P2"/>
    </sheetView>
  </sheetViews>
  <sheetFormatPr defaultRowHeight="12.75" x14ac:dyDescent="0.2"/>
  <cols>
    <col min="1" max="1" width="5" style="1" customWidth="1"/>
    <col min="2" max="2" width="25.85546875" style="49" customWidth="1"/>
    <col min="3" max="3" width="10.85546875" style="49" customWidth="1"/>
    <col min="4" max="4" width="15.28515625" style="50" customWidth="1"/>
    <col min="5" max="5" width="11" style="50" customWidth="1"/>
    <col min="6" max="6" width="14.140625" style="1" customWidth="1"/>
    <col min="7" max="7" width="10.7109375" style="1" customWidth="1"/>
    <col min="8" max="8" width="14.7109375" style="1" customWidth="1"/>
    <col min="9" max="9" width="10.85546875" style="1" customWidth="1"/>
    <col min="10" max="10" width="14" style="1" customWidth="1"/>
    <col min="11" max="11" width="11.85546875" style="1" customWidth="1"/>
    <col min="12" max="12" width="14.85546875" style="1" customWidth="1"/>
    <col min="13" max="13" width="10.7109375" style="1" customWidth="1"/>
    <col min="14" max="14" width="7.28515625" style="1" customWidth="1"/>
    <col min="15" max="15" width="12.85546875" style="1" customWidth="1"/>
    <col min="16" max="16" width="12.5703125" style="1" customWidth="1"/>
    <col min="17" max="16384" width="9.140625" style="1"/>
  </cols>
  <sheetData>
    <row r="1" spans="1:16" ht="15.75" x14ac:dyDescent="0.25">
      <c r="I1" s="63"/>
      <c r="J1" s="63"/>
      <c r="K1" s="53" t="s">
        <v>162</v>
      </c>
    </row>
    <row r="2" spans="1:16" ht="27.75" customHeight="1" x14ac:dyDescent="0.2">
      <c r="I2" s="56"/>
      <c r="J2" s="56"/>
      <c r="K2" s="337" t="s">
        <v>189</v>
      </c>
      <c r="L2" s="337"/>
      <c r="M2" s="337"/>
      <c r="N2" s="337"/>
      <c r="O2" s="337"/>
      <c r="P2" s="337"/>
    </row>
    <row r="3" spans="1:16" s="59" customFormat="1" ht="19.5" customHeight="1" x14ac:dyDescent="0.25">
      <c r="A3" s="338" t="s">
        <v>163</v>
      </c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58"/>
      <c r="N3" s="58"/>
      <c r="O3" s="58"/>
      <c r="P3" s="58"/>
    </row>
    <row r="4" spans="1:16" ht="16.5" customHeight="1" thickBot="1" x14ac:dyDescent="0.3">
      <c r="A4" s="60"/>
      <c r="B4" s="61">
        <v>42355</v>
      </c>
      <c r="C4" s="61"/>
      <c r="D4" s="62" t="s">
        <v>41</v>
      </c>
      <c r="E4" s="62"/>
      <c r="J4" s="132"/>
      <c r="K4" s="132"/>
    </row>
    <row r="5" spans="1:16" s="64" customFormat="1" ht="15" customHeight="1" x14ac:dyDescent="0.2">
      <c r="A5" s="352"/>
      <c r="B5" s="355" t="s">
        <v>42</v>
      </c>
      <c r="C5" s="387" t="s">
        <v>164</v>
      </c>
      <c r="D5" s="388"/>
      <c r="E5" s="388"/>
      <c r="F5" s="388"/>
      <c r="G5" s="388"/>
      <c r="H5" s="388"/>
      <c r="I5" s="388"/>
      <c r="J5" s="388"/>
      <c r="K5" s="388"/>
      <c r="L5" s="388"/>
      <c r="M5" s="345" t="s">
        <v>126</v>
      </c>
      <c r="N5" s="347" t="s">
        <v>165</v>
      </c>
      <c r="O5" s="347" t="s">
        <v>166</v>
      </c>
      <c r="P5" s="332" t="s">
        <v>14</v>
      </c>
    </row>
    <row r="6" spans="1:16" s="275" customFormat="1" ht="11.25" customHeight="1" x14ac:dyDescent="0.2">
      <c r="A6" s="353"/>
      <c r="B6" s="356"/>
      <c r="C6" s="327" t="s">
        <v>48</v>
      </c>
      <c r="D6" s="327"/>
      <c r="E6" s="385" t="s">
        <v>49</v>
      </c>
      <c r="F6" s="386"/>
      <c r="G6" s="386"/>
      <c r="H6" s="386"/>
      <c r="I6" s="386"/>
      <c r="J6" s="386"/>
      <c r="K6" s="386"/>
      <c r="L6" s="386"/>
      <c r="M6" s="346"/>
      <c r="N6" s="348"/>
      <c r="O6" s="348"/>
      <c r="P6" s="333"/>
    </row>
    <row r="7" spans="1:16" s="64" customFormat="1" ht="12.75" customHeight="1" x14ac:dyDescent="0.2">
      <c r="A7" s="354"/>
      <c r="B7" s="357"/>
      <c r="C7" s="327"/>
      <c r="D7" s="327"/>
      <c r="E7" s="380" t="s">
        <v>50</v>
      </c>
      <c r="F7" s="381"/>
      <c r="G7" s="380" t="s">
        <v>51</v>
      </c>
      <c r="H7" s="381"/>
      <c r="I7" s="382" t="s">
        <v>52</v>
      </c>
      <c r="J7" s="383"/>
      <c r="K7" s="382" t="s">
        <v>53</v>
      </c>
      <c r="L7" s="384"/>
      <c r="M7" s="346"/>
      <c r="N7" s="348"/>
      <c r="O7" s="348"/>
      <c r="P7" s="333"/>
    </row>
    <row r="8" spans="1:16" s="75" customFormat="1" ht="12" thickBot="1" x14ac:dyDescent="0.25">
      <c r="A8" s="68"/>
      <c r="B8" s="69"/>
      <c r="C8" s="69">
        <v>226</v>
      </c>
      <c r="D8" s="69">
        <v>290</v>
      </c>
      <c r="E8" s="69">
        <v>226</v>
      </c>
      <c r="F8" s="69">
        <v>290</v>
      </c>
      <c r="G8" s="69">
        <v>226</v>
      </c>
      <c r="H8" s="69">
        <v>290</v>
      </c>
      <c r="I8" s="69">
        <v>226</v>
      </c>
      <c r="J8" s="69">
        <v>290</v>
      </c>
      <c r="K8" s="69">
        <v>226</v>
      </c>
      <c r="L8" s="71">
        <v>290</v>
      </c>
      <c r="M8" s="72"/>
      <c r="N8" s="71"/>
      <c r="O8" s="71"/>
      <c r="P8" s="73"/>
    </row>
    <row r="9" spans="1:16" s="89" customFormat="1" ht="16.5" thickTop="1" x14ac:dyDescent="0.25">
      <c r="A9" s="76">
        <v>1</v>
      </c>
      <c r="B9" s="77" t="s">
        <v>55</v>
      </c>
      <c r="C9" s="276">
        <v>2815.5</v>
      </c>
      <c r="D9" s="276">
        <v>563100</v>
      </c>
      <c r="E9" s="148">
        <v>400</v>
      </c>
      <c r="F9" s="148">
        <v>84500</v>
      </c>
      <c r="G9" s="148">
        <v>600</v>
      </c>
      <c r="H9" s="148">
        <v>112600</v>
      </c>
      <c r="I9" s="148">
        <v>700</v>
      </c>
      <c r="J9" s="148">
        <v>135100</v>
      </c>
      <c r="K9" s="148">
        <v>1115.5</v>
      </c>
      <c r="L9" s="148">
        <v>230900</v>
      </c>
      <c r="M9" s="81">
        <v>474</v>
      </c>
      <c r="N9" s="165">
        <v>2090</v>
      </c>
      <c r="O9" s="172">
        <v>2.85</v>
      </c>
      <c r="P9" s="277">
        <v>0.19944000000000001</v>
      </c>
    </row>
    <row r="10" spans="1:16" s="89" customFormat="1" ht="15.75" x14ac:dyDescent="0.25">
      <c r="A10" s="90">
        <v>2</v>
      </c>
      <c r="B10" s="91" t="s">
        <v>56</v>
      </c>
      <c r="C10" s="146">
        <v>3195.5</v>
      </c>
      <c r="D10" s="146">
        <v>639100</v>
      </c>
      <c r="E10" s="153">
        <v>500</v>
      </c>
      <c r="F10" s="153">
        <v>95900</v>
      </c>
      <c r="G10" s="153">
        <v>600</v>
      </c>
      <c r="H10" s="153">
        <v>127800</v>
      </c>
      <c r="I10" s="153">
        <v>800</v>
      </c>
      <c r="J10" s="153">
        <v>153400</v>
      </c>
      <c r="K10" s="153">
        <v>1295.5</v>
      </c>
      <c r="L10" s="153">
        <v>262000</v>
      </c>
      <c r="M10" s="81">
        <v>538</v>
      </c>
      <c r="N10" s="165">
        <v>2090</v>
      </c>
      <c r="O10" s="172">
        <v>2.85</v>
      </c>
      <c r="P10" s="277">
        <v>0.19944000000000001</v>
      </c>
    </row>
    <row r="11" spans="1:16" s="89" customFormat="1" ht="15.75" x14ac:dyDescent="0.25">
      <c r="A11" s="90">
        <v>3</v>
      </c>
      <c r="B11" s="91" t="s">
        <v>57</v>
      </c>
      <c r="C11" s="146">
        <v>3629</v>
      </c>
      <c r="D11" s="146">
        <v>725800</v>
      </c>
      <c r="E11" s="153">
        <v>500</v>
      </c>
      <c r="F11" s="153">
        <v>108900</v>
      </c>
      <c r="G11" s="153">
        <v>700</v>
      </c>
      <c r="H11" s="153">
        <v>145200</v>
      </c>
      <c r="I11" s="153">
        <v>900</v>
      </c>
      <c r="J11" s="153">
        <v>174200</v>
      </c>
      <c r="K11" s="153">
        <v>1529</v>
      </c>
      <c r="L11" s="153">
        <v>297500</v>
      </c>
      <c r="M11" s="81">
        <v>611</v>
      </c>
      <c r="N11" s="165">
        <v>2090</v>
      </c>
      <c r="O11" s="172">
        <v>2.85</v>
      </c>
      <c r="P11" s="277">
        <v>0.19944000000000001</v>
      </c>
    </row>
    <row r="12" spans="1:16" s="89" customFormat="1" ht="15.75" customHeight="1" x14ac:dyDescent="0.25">
      <c r="A12" s="90">
        <v>4</v>
      </c>
      <c r="B12" s="91" t="s">
        <v>58</v>
      </c>
      <c r="C12" s="146">
        <v>4425</v>
      </c>
      <c r="D12" s="146">
        <v>885000</v>
      </c>
      <c r="E12" s="153">
        <v>700</v>
      </c>
      <c r="F12" s="153">
        <v>132800</v>
      </c>
      <c r="G12" s="153">
        <v>900</v>
      </c>
      <c r="H12" s="153">
        <v>177000</v>
      </c>
      <c r="I12" s="153">
        <v>1100</v>
      </c>
      <c r="J12" s="153">
        <v>212400</v>
      </c>
      <c r="K12" s="153">
        <v>1725</v>
      </c>
      <c r="L12" s="153">
        <v>362800</v>
      </c>
      <c r="M12" s="81">
        <v>745</v>
      </c>
      <c r="N12" s="165">
        <v>2090</v>
      </c>
      <c r="O12" s="172">
        <v>2.85</v>
      </c>
      <c r="P12" s="277">
        <v>0.19944000000000001</v>
      </c>
    </row>
    <row r="13" spans="1:16" s="89" customFormat="1" ht="15.75" x14ac:dyDescent="0.25">
      <c r="A13" s="90">
        <v>5</v>
      </c>
      <c r="B13" s="91" t="s">
        <v>59</v>
      </c>
      <c r="C13" s="146">
        <v>1514.5</v>
      </c>
      <c r="D13" s="146">
        <v>302900</v>
      </c>
      <c r="E13" s="153">
        <v>200</v>
      </c>
      <c r="F13" s="153">
        <v>45400</v>
      </c>
      <c r="G13" s="153">
        <v>300</v>
      </c>
      <c r="H13" s="153">
        <v>60600</v>
      </c>
      <c r="I13" s="153">
        <v>400</v>
      </c>
      <c r="J13" s="153">
        <v>72700</v>
      </c>
      <c r="K13" s="153">
        <v>614.5</v>
      </c>
      <c r="L13" s="153">
        <v>124200</v>
      </c>
      <c r="M13" s="81">
        <v>255</v>
      </c>
      <c r="N13" s="165">
        <v>2090</v>
      </c>
      <c r="O13" s="172">
        <v>2.85</v>
      </c>
      <c r="P13" s="277">
        <v>0.19944000000000001</v>
      </c>
    </row>
    <row r="14" spans="1:16" s="89" customFormat="1" ht="15.75" x14ac:dyDescent="0.25">
      <c r="A14" s="90">
        <v>6</v>
      </c>
      <c r="B14" s="91" t="s">
        <v>60</v>
      </c>
      <c r="C14" s="146">
        <v>3528.5</v>
      </c>
      <c r="D14" s="146">
        <v>705700</v>
      </c>
      <c r="E14" s="153">
        <v>500</v>
      </c>
      <c r="F14" s="153">
        <v>105900</v>
      </c>
      <c r="G14" s="153">
        <v>700</v>
      </c>
      <c r="H14" s="153">
        <v>141100</v>
      </c>
      <c r="I14" s="153">
        <v>800</v>
      </c>
      <c r="J14" s="153">
        <v>169400</v>
      </c>
      <c r="K14" s="153">
        <v>1528.5</v>
      </c>
      <c r="L14" s="153">
        <v>289300</v>
      </c>
      <c r="M14" s="81">
        <v>594</v>
      </c>
      <c r="N14" s="165">
        <v>2090</v>
      </c>
      <c r="O14" s="172">
        <v>2.85</v>
      </c>
      <c r="P14" s="277">
        <v>0.19944000000000001</v>
      </c>
    </row>
    <row r="15" spans="1:16" s="89" customFormat="1" ht="15.75" x14ac:dyDescent="0.25">
      <c r="A15" s="90">
        <v>7</v>
      </c>
      <c r="B15" s="91" t="s">
        <v>61</v>
      </c>
      <c r="C15" s="146">
        <v>1800</v>
      </c>
      <c r="D15" s="146">
        <v>360000</v>
      </c>
      <c r="E15" s="153">
        <v>300</v>
      </c>
      <c r="F15" s="153">
        <v>54000</v>
      </c>
      <c r="G15" s="153">
        <v>400</v>
      </c>
      <c r="H15" s="153">
        <v>72000</v>
      </c>
      <c r="I15" s="153">
        <v>400</v>
      </c>
      <c r="J15" s="153">
        <v>86400</v>
      </c>
      <c r="K15" s="153">
        <v>700</v>
      </c>
      <c r="L15" s="153">
        <v>147600</v>
      </c>
      <c r="M15" s="81">
        <v>303</v>
      </c>
      <c r="N15" s="165">
        <v>2090</v>
      </c>
      <c r="O15" s="172">
        <v>2.85</v>
      </c>
      <c r="P15" s="277">
        <v>0.19944000000000001</v>
      </c>
    </row>
    <row r="16" spans="1:16" s="89" customFormat="1" ht="15.75" x14ac:dyDescent="0.25">
      <c r="A16" s="90">
        <v>8</v>
      </c>
      <c r="B16" s="91" t="s">
        <v>62</v>
      </c>
      <c r="C16" s="146">
        <v>2447</v>
      </c>
      <c r="D16" s="146">
        <v>489400</v>
      </c>
      <c r="E16" s="153">
        <v>400</v>
      </c>
      <c r="F16" s="153">
        <v>73400</v>
      </c>
      <c r="G16" s="153">
        <v>500</v>
      </c>
      <c r="H16" s="153">
        <v>97900</v>
      </c>
      <c r="I16" s="153">
        <v>600</v>
      </c>
      <c r="J16" s="153">
        <v>117500</v>
      </c>
      <c r="K16" s="153">
        <v>947</v>
      </c>
      <c r="L16" s="153">
        <v>200600</v>
      </c>
      <c r="M16" s="81">
        <v>412</v>
      </c>
      <c r="N16" s="165">
        <v>2090</v>
      </c>
      <c r="O16" s="172">
        <v>2.85</v>
      </c>
      <c r="P16" s="277">
        <v>0.19944000000000001</v>
      </c>
    </row>
    <row r="17" spans="1:16" s="89" customFormat="1" ht="15.75" x14ac:dyDescent="0.25">
      <c r="A17" s="90">
        <v>9</v>
      </c>
      <c r="B17" s="98" t="s">
        <v>63</v>
      </c>
      <c r="C17" s="146">
        <v>1663</v>
      </c>
      <c r="D17" s="146">
        <v>332600</v>
      </c>
      <c r="E17" s="153">
        <v>200</v>
      </c>
      <c r="F17" s="153">
        <v>49900</v>
      </c>
      <c r="G17" s="153">
        <v>300</v>
      </c>
      <c r="H17" s="153">
        <v>66500</v>
      </c>
      <c r="I17" s="153">
        <v>400</v>
      </c>
      <c r="J17" s="153">
        <v>79800</v>
      </c>
      <c r="K17" s="153">
        <v>763</v>
      </c>
      <c r="L17" s="153">
        <v>136400</v>
      </c>
      <c r="M17" s="81">
        <v>280</v>
      </c>
      <c r="N17" s="165">
        <v>2090</v>
      </c>
      <c r="O17" s="172">
        <v>2.85</v>
      </c>
      <c r="P17" s="277">
        <v>0.19944000000000001</v>
      </c>
    </row>
    <row r="18" spans="1:16" s="89" customFormat="1" ht="15.75" x14ac:dyDescent="0.25">
      <c r="A18" s="90">
        <v>10</v>
      </c>
      <c r="B18" s="98" t="s">
        <v>64</v>
      </c>
      <c r="C18" s="146">
        <v>1722.5</v>
      </c>
      <c r="D18" s="146">
        <v>344500</v>
      </c>
      <c r="E18" s="153">
        <v>300</v>
      </c>
      <c r="F18" s="153">
        <v>51700</v>
      </c>
      <c r="G18" s="153">
        <v>300</v>
      </c>
      <c r="H18" s="153">
        <v>68900</v>
      </c>
      <c r="I18" s="153">
        <v>400</v>
      </c>
      <c r="J18" s="153">
        <v>82700</v>
      </c>
      <c r="K18" s="153">
        <v>722.5</v>
      </c>
      <c r="L18" s="153">
        <v>141200</v>
      </c>
      <c r="M18" s="81">
        <v>290</v>
      </c>
      <c r="N18" s="165">
        <v>2090</v>
      </c>
      <c r="O18" s="172">
        <v>2.85</v>
      </c>
      <c r="P18" s="277">
        <v>0.19944000000000001</v>
      </c>
    </row>
    <row r="19" spans="1:16" s="89" customFormat="1" ht="15.75" x14ac:dyDescent="0.25">
      <c r="A19" s="90">
        <v>11</v>
      </c>
      <c r="B19" s="98" t="s">
        <v>65</v>
      </c>
      <c r="C19" s="146">
        <v>4876.5</v>
      </c>
      <c r="D19" s="146">
        <v>975300</v>
      </c>
      <c r="E19" s="153">
        <v>700</v>
      </c>
      <c r="F19" s="153">
        <v>146300</v>
      </c>
      <c r="G19" s="153">
        <v>1000</v>
      </c>
      <c r="H19" s="153">
        <v>195100</v>
      </c>
      <c r="I19" s="153">
        <v>1200</v>
      </c>
      <c r="J19" s="153">
        <v>234100</v>
      </c>
      <c r="K19" s="153">
        <v>1976.5</v>
      </c>
      <c r="L19" s="153">
        <v>399800</v>
      </c>
      <c r="M19" s="81">
        <v>821</v>
      </c>
      <c r="N19" s="165">
        <v>2090</v>
      </c>
      <c r="O19" s="172">
        <v>2.85</v>
      </c>
      <c r="P19" s="277">
        <v>0.19944000000000001</v>
      </c>
    </row>
    <row r="20" spans="1:16" s="89" customFormat="1" ht="15.75" x14ac:dyDescent="0.25">
      <c r="A20" s="90">
        <v>12</v>
      </c>
      <c r="B20" s="98" t="s">
        <v>66</v>
      </c>
      <c r="C20" s="146">
        <v>3676.5</v>
      </c>
      <c r="D20" s="146">
        <v>735300</v>
      </c>
      <c r="E20" s="153">
        <v>600</v>
      </c>
      <c r="F20" s="153">
        <v>110300</v>
      </c>
      <c r="G20" s="153">
        <v>700</v>
      </c>
      <c r="H20" s="153">
        <v>147100</v>
      </c>
      <c r="I20" s="153">
        <v>900</v>
      </c>
      <c r="J20" s="153">
        <v>176500</v>
      </c>
      <c r="K20" s="153">
        <v>1476.5</v>
      </c>
      <c r="L20" s="153">
        <v>301400</v>
      </c>
      <c r="M20" s="81">
        <v>619</v>
      </c>
      <c r="N20" s="165">
        <v>2090</v>
      </c>
      <c r="O20" s="172">
        <v>2.85</v>
      </c>
      <c r="P20" s="277">
        <v>0.19944000000000001</v>
      </c>
    </row>
    <row r="21" spans="1:16" s="89" customFormat="1" ht="15" customHeight="1" x14ac:dyDescent="0.25">
      <c r="A21" s="90">
        <v>13</v>
      </c>
      <c r="B21" s="98" t="s">
        <v>67</v>
      </c>
      <c r="C21" s="146">
        <v>4876.5</v>
      </c>
      <c r="D21" s="146">
        <v>975300</v>
      </c>
      <c r="E21" s="153">
        <v>700</v>
      </c>
      <c r="F21" s="153">
        <v>146300</v>
      </c>
      <c r="G21" s="153">
        <v>1000</v>
      </c>
      <c r="H21" s="153">
        <v>195100</v>
      </c>
      <c r="I21" s="153">
        <v>1200</v>
      </c>
      <c r="J21" s="153">
        <v>234100</v>
      </c>
      <c r="K21" s="153">
        <v>1976.5</v>
      </c>
      <c r="L21" s="153">
        <v>399800</v>
      </c>
      <c r="M21" s="81">
        <v>821</v>
      </c>
      <c r="N21" s="165">
        <v>2090</v>
      </c>
      <c r="O21" s="172">
        <v>2.85</v>
      </c>
      <c r="P21" s="277">
        <v>0.19944000000000001</v>
      </c>
    </row>
    <row r="22" spans="1:16" s="89" customFormat="1" ht="15.75" x14ac:dyDescent="0.25">
      <c r="A22" s="90">
        <v>14</v>
      </c>
      <c r="B22" s="98" t="s">
        <v>68</v>
      </c>
      <c r="C22" s="146">
        <v>3599.5</v>
      </c>
      <c r="D22" s="146">
        <v>719900</v>
      </c>
      <c r="E22" s="153">
        <v>500</v>
      </c>
      <c r="F22" s="153">
        <v>108000</v>
      </c>
      <c r="G22" s="153">
        <v>700</v>
      </c>
      <c r="H22" s="153">
        <v>144000</v>
      </c>
      <c r="I22" s="153">
        <v>900</v>
      </c>
      <c r="J22" s="153">
        <v>172800</v>
      </c>
      <c r="K22" s="153">
        <v>1499.5</v>
      </c>
      <c r="L22" s="153">
        <v>295100</v>
      </c>
      <c r="M22" s="81">
        <v>606</v>
      </c>
      <c r="N22" s="165">
        <v>2090</v>
      </c>
      <c r="O22" s="172">
        <v>2.85</v>
      </c>
      <c r="P22" s="277">
        <v>0.19944000000000001</v>
      </c>
    </row>
    <row r="23" spans="1:16" s="89" customFormat="1" ht="15.75" x14ac:dyDescent="0.25">
      <c r="A23" s="90">
        <v>15</v>
      </c>
      <c r="B23" s="98" t="s">
        <v>69</v>
      </c>
      <c r="C23" s="146">
        <v>1277</v>
      </c>
      <c r="D23" s="146">
        <v>255400</v>
      </c>
      <c r="E23" s="153">
        <v>200</v>
      </c>
      <c r="F23" s="153">
        <v>38300</v>
      </c>
      <c r="G23" s="153">
        <v>300</v>
      </c>
      <c r="H23" s="153">
        <v>51100</v>
      </c>
      <c r="I23" s="153">
        <v>300</v>
      </c>
      <c r="J23" s="153">
        <v>61300</v>
      </c>
      <c r="K23" s="153">
        <v>477</v>
      </c>
      <c r="L23" s="153">
        <v>104700</v>
      </c>
      <c r="M23" s="81">
        <v>215</v>
      </c>
      <c r="N23" s="165">
        <v>2090</v>
      </c>
      <c r="O23" s="172">
        <v>2.85</v>
      </c>
      <c r="P23" s="277">
        <v>0.19944000000000001</v>
      </c>
    </row>
    <row r="24" spans="1:16" s="89" customFormat="1" ht="15.75" x14ac:dyDescent="0.25">
      <c r="A24" s="90">
        <v>16</v>
      </c>
      <c r="B24" s="98" t="s">
        <v>70</v>
      </c>
      <c r="C24" s="146">
        <v>3825</v>
      </c>
      <c r="D24" s="146">
        <v>765000</v>
      </c>
      <c r="E24" s="153">
        <v>600</v>
      </c>
      <c r="F24" s="153">
        <v>114800</v>
      </c>
      <c r="G24" s="153">
        <v>800</v>
      </c>
      <c r="H24" s="153">
        <v>153000</v>
      </c>
      <c r="I24" s="153">
        <v>900</v>
      </c>
      <c r="J24" s="153">
        <v>183600</v>
      </c>
      <c r="K24" s="153">
        <v>1525</v>
      </c>
      <c r="L24" s="153">
        <v>313600</v>
      </c>
      <c r="M24" s="81">
        <v>644</v>
      </c>
      <c r="N24" s="165">
        <v>2090</v>
      </c>
      <c r="O24" s="172">
        <v>2.85</v>
      </c>
      <c r="P24" s="277">
        <v>0.19944000000000001</v>
      </c>
    </row>
    <row r="25" spans="1:16" s="89" customFormat="1" ht="15.75" x14ac:dyDescent="0.25">
      <c r="A25" s="90">
        <v>17</v>
      </c>
      <c r="B25" s="98" t="s">
        <v>71</v>
      </c>
      <c r="C25" s="146">
        <v>2548</v>
      </c>
      <c r="D25" s="146">
        <v>509600</v>
      </c>
      <c r="E25" s="153">
        <v>400</v>
      </c>
      <c r="F25" s="153">
        <v>76400</v>
      </c>
      <c r="G25" s="153">
        <v>500</v>
      </c>
      <c r="H25" s="153">
        <v>101900</v>
      </c>
      <c r="I25" s="153">
        <v>600</v>
      </c>
      <c r="J25" s="153">
        <v>122300</v>
      </c>
      <c r="K25" s="153">
        <v>1048</v>
      </c>
      <c r="L25" s="153">
        <v>209000</v>
      </c>
      <c r="M25" s="81">
        <v>429</v>
      </c>
      <c r="N25" s="165">
        <v>2090</v>
      </c>
      <c r="O25" s="172">
        <v>2.85</v>
      </c>
      <c r="P25" s="277">
        <v>0.19944000000000001</v>
      </c>
    </row>
    <row r="26" spans="1:16" s="89" customFormat="1" ht="15.75" x14ac:dyDescent="0.25">
      <c r="A26" s="90">
        <v>18</v>
      </c>
      <c r="B26" s="98" t="s">
        <v>72</v>
      </c>
      <c r="C26" s="146">
        <v>2572</v>
      </c>
      <c r="D26" s="146">
        <v>514400</v>
      </c>
      <c r="E26" s="153">
        <v>400</v>
      </c>
      <c r="F26" s="153">
        <v>77200</v>
      </c>
      <c r="G26" s="153">
        <v>500</v>
      </c>
      <c r="H26" s="153">
        <v>102900</v>
      </c>
      <c r="I26" s="153">
        <v>600</v>
      </c>
      <c r="J26" s="153">
        <v>123500</v>
      </c>
      <c r="K26" s="153">
        <v>1072</v>
      </c>
      <c r="L26" s="153">
        <v>210800</v>
      </c>
      <c r="M26" s="81">
        <v>433</v>
      </c>
      <c r="N26" s="165">
        <v>2090</v>
      </c>
      <c r="O26" s="172">
        <v>2.85</v>
      </c>
      <c r="P26" s="277">
        <v>0.19944000000000001</v>
      </c>
    </row>
    <row r="27" spans="1:16" s="89" customFormat="1" ht="15.75" x14ac:dyDescent="0.25">
      <c r="A27" s="90">
        <v>19</v>
      </c>
      <c r="B27" s="98" t="s">
        <v>73</v>
      </c>
      <c r="C27" s="156">
        <v>7651</v>
      </c>
      <c r="D27" s="156">
        <v>1500400</v>
      </c>
      <c r="E27" s="153">
        <v>600</v>
      </c>
      <c r="F27" s="153">
        <v>224400</v>
      </c>
      <c r="G27" s="153">
        <v>1500</v>
      </c>
      <c r="H27" s="153">
        <v>300000</v>
      </c>
      <c r="I27" s="153">
        <v>1700</v>
      </c>
      <c r="J27" s="153">
        <v>359300</v>
      </c>
      <c r="K27" s="153">
        <v>3851</v>
      </c>
      <c r="L27" s="153">
        <v>616700</v>
      </c>
      <c r="M27" s="81">
        <v>1263</v>
      </c>
      <c r="N27" s="165">
        <v>2090</v>
      </c>
      <c r="O27" s="172">
        <v>2.85</v>
      </c>
      <c r="P27" s="277">
        <v>0.19944000000000001</v>
      </c>
    </row>
    <row r="28" spans="1:16" s="89" customFormat="1" ht="15.75" customHeight="1" x14ac:dyDescent="0.25">
      <c r="A28" s="90">
        <v>20</v>
      </c>
      <c r="B28" s="98" t="s">
        <v>74</v>
      </c>
      <c r="C28" s="146">
        <v>1574</v>
      </c>
      <c r="D28" s="146">
        <v>314800</v>
      </c>
      <c r="E28" s="153">
        <v>200</v>
      </c>
      <c r="F28" s="153">
        <v>47200</v>
      </c>
      <c r="G28" s="153">
        <v>300</v>
      </c>
      <c r="H28" s="153">
        <v>63000</v>
      </c>
      <c r="I28" s="153">
        <v>400</v>
      </c>
      <c r="J28" s="153">
        <v>75600</v>
      </c>
      <c r="K28" s="153">
        <v>674</v>
      </c>
      <c r="L28" s="153">
        <v>129000</v>
      </c>
      <c r="M28" s="81">
        <v>265</v>
      </c>
      <c r="N28" s="165">
        <v>2090</v>
      </c>
      <c r="O28" s="172">
        <v>2.85</v>
      </c>
      <c r="P28" s="277">
        <v>0.19944000000000001</v>
      </c>
    </row>
    <row r="29" spans="1:16" s="89" customFormat="1" ht="15.75" x14ac:dyDescent="0.25">
      <c r="A29" s="90">
        <v>21</v>
      </c>
      <c r="B29" s="98" t="s">
        <v>75</v>
      </c>
      <c r="C29" s="146">
        <v>1990</v>
      </c>
      <c r="D29" s="146">
        <v>398000</v>
      </c>
      <c r="E29" s="153">
        <v>300</v>
      </c>
      <c r="F29" s="153">
        <v>59700</v>
      </c>
      <c r="G29" s="153">
        <v>400</v>
      </c>
      <c r="H29" s="153">
        <v>79600</v>
      </c>
      <c r="I29" s="153">
        <v>500</v>
      </c>
      <c r="J29" s="153">
        <v>95500</v>
      </c>
      <c r="K29" s="153">
        <v>790</v>
      </c>
      <c r="L29" s="153">
        <v>163200</v>
      </c>
      <c r="M29" s="81">
        <v>335</v>
      </c>
      <c r="N29" s="165">
        <v>2090</v>
      </c>
      <c r="O29" s="172">
        <v>2.85</v>
      </c>
      <c r="P29" s="277">
        <v>0.19944000000000001</v>
      </c>
    </row>
    <row r="30" spans="1:16" s="89" customFormat="1" ht="15.75" customHeight="1" x14ac:dyDescent="0.25">
      <c r="A30" s="90">
        <v>22</v>
      </c>
      <c r="B30" s="98" t="s">
        <v>76</v>
      </c>
      <c r="C30" s="146">
        <v>2114.5</v>
      </c>
      <c r="D30" s="146">
        <v>422900</v>
      </c>
      <c r="E30" s="153">
        <v>300</v>
      </c>
      <c r="F30" s="153">
        <v>63400</v>
      </c>
      <c r="G30" s="153">
        <v>400</v>
      </c>
      <c r="H30" s="153">
        <v>84600</v>
      </c>
      <c r="I30" s="153">
        <v>500</v>
      </c>
      <c r="J30" s="153">
        <v>101500</v>
      </c>
      <c r="K30" s="153">
        <v>914.5</v>
      </c>
      <c r="L30" s="153">
        <v>173400</v>
      </c>
      <c r="M30" s="81">
        <v>356</v>
      </c>
      <c r="N30" s="165">
        <v>2090</v>
      </c>
      <c r="O30" s="172">
        <v>2.85</v>
      </c>
      <c r="P30" s="277">
        <v>0.19944000000000001</v>
      </c>
    </row>
    <row r="31" spans="1:16" s="89" customFormat="1" ht="15.75" customHeight="1" x14ac:dyDescent="0.25">
      <c r="A31" s="90">
        <v>23</v>
      </c>
      <c r="B31" s="98" t="s">
        <v>77</v>
      </c>
      <c r="C31" s="146">
        <v>2477</v>
      </c>
      <c r="D31" s="146">
        <v>495400</v>
      </c>
      <c r="E31" s="153">
        <v>400</v>
      </c>
      <c r="F31" s="153">
        <v>74300</v>
      </c>
      <c r="G31" s="153">
        <v>500</v>
      </c>
      <c r="H31" s="153">
        <v>99100</v>
      </c>
      <c r="I31" s="153">
        <v>600</v>
      </c>
      <c r="J31" s="153">
        <v>118900</v>
      </c>
      <c r="K31" s="153">
        <v>977</v>
      </c>
      <c r="L31" s="153">
        <v>203100</v>
      </c>
      <c r="M31" s="81">
        <v>417</v>
      </c>
      <c r="N31" s="165">
        <v>2090</v>
      </c>
      <c r="O31" s="172">
        <v>2.85</v>
      </c>
      <c r="P31" s="277">
        <v>0.19944000000000001</v>
      </c>
    </row>
    <row r="32" spans="1:16" s="89" customFormat="1" ht="15.75" x14ac:dyDescent="0.25">
      <c r="A32" s="90">
        <v>24</v>
      </c>
      <c r="B32" s="98" t="s">
        <v>78</v>
      </c>
      <c r="C32" s="146">
        <v>4876.5</v>
      </c>
      <c r="D32" s="146">
        <v>975300</v>
      </c>
      <c r="E32" s="153">
        <v>700</v>
      </c>
      <c r="F32" s="153">
        <v>146300</v>
      </c>
      <c r="G32" s="153">
        <v>1000</v>
      </c>
      <c r="H32" s="153">
        <v>195100</v>
      </c>
      <c r="I32" s="153">
        <v>1200</v>
      </c>
      <c r="J32" s="153">
        <v>234100</v>
      </c>
      <c r="K32" s="153">
        <v>1976.5</v>
      </c>
      <c r="L32" s="153">
        <v>399800</v>
      </c>
      <c r="M32" s="81">
        <v>821</v>
      </c>
      <c r="N32" s="165">
        <v>2090</v>
      </c>
      <c r="O32" s="172">
        <v>2.85</v>
      </c>
      <c r="P32" s="277">
        <v>0.19944000000000001</v>
      </c>
    </row>
    <row r="33" spans="1:16" s="89" customFormat="1" ht="15.75" customHeight="1" x14ac:dyDescent="0.25">
      <c r="A33" s="90">
        <v>25</v>
      </c>
      <c r="B33" s="98" t="s">
        <v>79</v>
      </c>
      <c r="C33" s="146">
        <v>3748</v>
      </c>
      <c r="D33" s="146">
        <v>749600</v>
      </c>
      <c r="E33" s="153">
        <v>600</v>
      </c>
      <c r="F33" s="153">
        <v>112400</v>
      </c>
      <c r="G33" s="153">
        <v>700</v>
      </c>
      <c r="H33" s="153">
        <v>149900</v>
      </c>
      <c r="I33" s="153">
        <v>900</v>
      </c>
      <c r="J33" s="153">
        <v>179900</v>
      </c>
      <c r="K33" s="153">
        <v>1548</v>
      </c>
      <c r="L33" s="153">
        <v>307400</v>
      </c>
      <c r="M33" s="81">
        <v>631</v>
      </c>
      <c r="N33" s="165">
        <v>2090</v>
      </c>
      <c r="O33" s="172">
        <v>2.85</v>
      </c>
      <c r="P33" s="277">
        <v>0.19944000000000001</v>
      </c>
    </row>
    <row r="34" spans="1:16" s="89" customFormat="1" ht="15.75" customHeight="1" x14ac:dyDescent="0.25">
      <c r="A34" s="90">
        <v>26</v>
      </c>
      <c r="B34" s="98" t="s">
        <v>80</v>
      </c>
      <c r="C34" s="146">
        <v>2768</v>
      </c>
      <c r="D34" s="146">
        <v>553600</v>
      </c>
      <c r="E34" s="153">
        <v>400</v>
      </c>
      <c r="F34" s="153">
        <v>83000</v>
      </c>
      <c r="G34" s="153">
        <v>600</v>
      </c>
      <c r="H34" s="153">
        <v>110700</v>
      </c>
      <c r="I34" s="153">
        <v>700</v>
      </c>
      <c r="J34" s="153">
        <v>132900</v>
      </c>
      <c r="K34" s="153">
        <v>1068</v>
      </c>
      <c r="L34" s="153">
        <v>227000</v>
      </c>
      <c r="M34" s="81">
        <v>466</v>
      </c>
      <c r="N34" s="165">
        <v>2090</v>
      </c>
      <c r="O34" s="172">
        <v>2.85</v>
      </c>
      <c r="P34" s="277">
        <v>0.19944000000000001</v>
      </c>
    </row>
    <row r="35" spans="1:16" s="89" customFormat="1" ht="15.75" customHeight="1" x14ac:dyDescent="0.25">
      <c r="A35" s="90">
        <v>27</v>
      </c>
      <c r="B35" s="98" t="s">
        <v>81</v>
      </c>
      <c r="C35" s="146">
        <v>3748</v>
      </c>
      <c r="D35" s="146">
        <v>749600</v>
      </c>
      <c r="E35" s="153">
        <v>600</v>
      </c>
      <c r="F35" s="153">
        <v>112400</v>
      </c>
      <c r="G35" s="153">
        <v>700</v>
      </c>
      <c r="H35" s="153">
        <v>149900</v>
      </c>
      <c r="I35" s="153">
        <v>900</v>
      </c>
      <c r="J35" s="153">
        <v>179900</v>
      </c>
      <c r="K35" s="153">
        <v>1548</v>
      </c>
      <c r="L35" s="153">
        <v>307400</v>
      </c>
      <c r="M35" s="81">
        <v>631</v>
      </c>
      <c r="N35" s="165">
        <v>2090</v>
      </c>
      <c r="O35" s="172">
        <v>2.85</v>
      </c>
      <c r="P35" s="277">
        <v>0.19944000000000001</v>
      </c>
    </row>
    <row r="36" spans="1:16" s="89" customFormat="1" ht="15.75" customHeight="1" x14ac:dyDescent="0.25">
      <c r="A36" s="90">
        <v>28</v>
      </c>
      <c r="B36" s="98" t="s">
        <v>82</v>
      </c>
      <c r="C36" s="146">
        <v>2102.5</v>
      </c>
      <c r="D36" s="146">
        <v>420500</v>
      </c>
      <c r="E36" s="153">
        <v>300</v>
      </c>
      <c r="F36" s="153">
        <v>63100</v>
      </c>
      <c r="G36" s="153">
        <v>400</v>
      </c>
      <c r="H36" s="153">
        <v>84100</v>
      </c>
      <c r="I36" s="153">
        <v>500</v>
      </c>
      <c r="J36" s="153">
        <v>100900</v>
      </c>
      <c r="K36" s="153">
        <v>902.5</v>
      </c>
      <c r="L36" s="153">
        <v>172400</v>
      </c>
      <c r="M36" s="81">
        <v>354</v>
      </c>
      <c r="N36" s="165">
        <v>2090</v>
      </c>
      <c r="O36" s="172">
        <v>2.85</v>
      </c>
      <c r="P36" s="277">
        <v>0.19944000000000001</v>
      </c>
    </row>
    <row r="37" spans="1:16" s="89" customFormat="1" ht="15.75" x14ac:dyDescent="0.25">
      <c r="A37" s="90">
        <v>29</v>
      </c>
      <c r="B37" s="98" t="s">
        <v>83</v>
      </c>
      <c r="C37" s="146">
        <v>3112.5</v>
      </c>
      <c r="D37" s="146">
        <v>622500</v>
      </c>
      <c r="E37" s="153">
        <v>500</v>
      </c>
      <c r="F37" s="153">
        <v>93400</v>
      </c>
      <c r="G37" s="153">
        <v>600</v>
      </c>
      <c r="H37" s="153">
        <v>124500</v>
      </c>
      <c r="I37" s="153">
        <v>700</v>
      </c>
      <c r="J37" s="153">
        <v>149400</v>
      </c>
      <c r="K37" s="153">
        <v>1312.5</v>
      </c>
      <c r="L37" s="153">
        <v>255200</v>
      </c>
      <c r="M37" s="81">
        <v>524</v>
      </c>
      <c r="N37" s="165">
        <v>2090</v>
      </c>
      <c r="O37" s="172">
        <v>2.85</v>
      </c>
      <c r="P37" s="277">
        <v>0.19944000000000001</v>
      </c>
    </row>
    <row r="38" spans="1:16" s="89" customFormat="1" ht="15.75" customHeight="1" x14ac:dyDescent="0.25">
      <c r="A38" s="90">
        <v>30</v>
      </c>
      <c r="B38" s="98" t="s">
        <v>84</v>
      </c>
      <c r="C38" s="146">
        <v>2887</v>
      </c>
      <c r="D38" s="146">
        <v>577400</v>
      </c>
      <c r="E38" s="153">
        <v>400</v>
      </c>
      <c r="F38" s="153">
        <v>86600</v>
      </c>
      <c r="G38" s="153">
        <v>600</v>
      </c>
      <c r="H38" s="153">
        <v>115500</v>
      </c>
      <c r="I38" s="153">
        <v>700</v>
      </c>
      <c r="J38" s="153">
        <v>138600</v>
      </c>
      <c r="K38" s="153">
        <v>1187</v>
      </c>
      <c r="L38" s="153">
        <v>236700</v>
      </c>
      <c r="M38" s="81">
        <v>486</v>
      </c>
      <c r="N38" s="165">
        <v>2090</v>
      </c>
      <c r="O38" s="172">
        <v>2.85</v>
      </c>
      <c r="P38" s="277">
        <v>0.19944000000000001</v>
      </c>
    </row>
    <row r="39" spans="1:16" s="89" customFormat="1" ht="16.5" customHeight="1" x14ac:dyDescent="0.25">
      <c r="A39" s="90">
        <v>31</v>
      </c>
      <c r="B39" s="98" t="s">
        <v>85</v>
      </c>
      <c r="C39" s="146">
        <v>2803.5</v>
      </c>
      <c r="D39" s="146">
        <v>560700</v>
      </c>
      <c r="E39" s="153">
        <v>400</v>
      </c>
      <c r="F39" s="153">
        <v>84100</v>
      </c>
      <c r="G39" s="153">
        <v>600</v>
      </c>
      <c r="H39" s="153">
        <v>112100</v>
      </c>
      <c r="I39" s="153">
        <v>700</v>
      </c>
      <c r="J39" s="153">
        <v>134600</v>
      </c>
      <c r="K39" s="153">
        <v>1103.5</v>
      </c>
      <c r="L39" s="153">
        <v>229900</v>
      </c>
      <c r="M39" s="81">
        <v>472</v>
      </c>
      <c r="N39" s="165">
        <v>2090</v>
      </c>
      <c r="O39" s="172">
        <v>2.85</v>
      </c>
      <c r="P39" s="277">
        <v>0.19944000000000001</v>
      </c>
    </row>
    <row r="40" spans="1:16" s="89" customFormat="1" ht="15.75" customHeight="1" x14ac:dyDescent="0.25">
      <c r="A40" s="90">
        <v>32</v>
      </c>
      <c r="B40" s="98" t="s">
        <v>86</v>
      </c>
      <c r="C40" s="146">
        <v>2851</v>
      </c>
      <c r="D40" s="146">
        <v>570200</v>
      </c>
      <c r="E40" s="153">
        <v>400</v>
      </c>
      <c r="F40" s="153">
        <v>85500</v>
      </c>
      <c r="G40" s="153">
        <v>600</v>
      </c>
      <c r="H40" s="153">
        <v>114000</v>
      </c>
      <c r="I40" s="153">
        <v>700</v>
      </c>
      <c r="J40" s="153">
        <v>136800</v>
      </c>
      <c r="K40" s="153">
        <v>1151</v>
      </c>
      <c r="L40" s="153">
        <v>233900</v>
      </c>
      <c r="M40" s="81">
        <v>480</v>
      </c>
      <c r="N40" s="165">
        <v>2090</v>
      </c>
      <c r="O40" s="172">
        <v>2.85</v>
      </c>
      <c r="P40" s="277">
        <v>0.19944000000000001</v>
      </c>
    </row>
    <row r="41" spans="1:16" s="89" customFormat="1" ht="15.75" customHeight="1" x14ac:dyDescent="0.25">
      <c r="A41" s="90">
        <v>33</v>
      </c>
      <c r="B41" s="98" t="s">
        <v>87</v>
      </c>
      <c r="C41" s="146">
        <v>2489</v>
      </c>
      <c r="D41" s="146">
        <v>497800</v>
      </c>
      <c r="E41" s="153">
        <v>400</v>
      </c>
      <c r="F41" s="153">
        <v>74700</v>
      </c>
      <c r="G41" s="153">
        <v>500</v>
      </c>
      <c r="H41" s="153">
        <v>99600</v>
      </c>
      <c r="I41" s="153">
        <v>600</v>
      </c>
      <c r="J41" s="153">
        <v>119500</v>
      </c>
      <c r="K41" s="153">
        <v>989</v>
      </c>
      <c r="L41" s="153">
        <v>204000</v>
      </c>
      <c r="M41" s="81">
        <v>419</v>
      </c>
      <c r="N41" s="165">
        <v>2090</v>
      </c>
      <c r="O41" s="172">
        <v>2.85</v>
      </c>
      <c r="P41" s="277">
        <v>0.19944000000000001</v>
      </c>
    </row>
    <row r="42" spans="1:16" s="89" customFormat="1" ht="15.75" x14ac:dyDescent="0.25">
      <c r="A42" s="90">
        <v>34</v>
      </c>
      <c r="B42" s="98" t="s">
        <v>88</v>
      </c>
      <c r="C42" s="146">
        <v>2999.5</v>
      </c>
      <c r="D42" s="146">
        <v>599900</v>
      </c>
      <c r="E42" s="153">
        <v>400</v>
      </c>
      <c r="F42" s="153">
        <v>90000</v>
      </c>
      <c r="G42" s="153">
        <v>600</v>
      </c>
      <c r="H42" s="153">
        <v>120000</v>
      </c>
      <c r="I42" s="153">
        <v>700</v>
      </c>
      <c r="J42" s="153">
        <v>144000</v>
      </c>
      <c r="K42" s="153">
        <v>1299.5</v>
      </c>
      <c r="L42" s="153">
        <v>245900</v>
      </c>
      <c r="M42" s="81">
        <v>505</v>
      </c>
      <c r="N42" s="165">
        <v>2090</v>
      </c>
      <c r="O42" s="172">
        <v>2.85</v>
      </c>
      <c r="P42" s="277">
        <v>0.19944000000000001</v>
      </c>
    </row>
    <row r="43" spans="1:16" s="89" customFormat="1" ht="15.75" x14ac:dyDescent="0.25">
      <c r="A43" s="90">
        <v>35</v>
      </c>
      <c r="B43" s="98" t="s">
        <v>89</v>
      </c>
      <c r="C43" s="146">
        <v>4128</v>
      </c>
      <c r="D43" s="146">
        <v>825600</v>
      </c>
      <c r="E43" s="153">
        <v>600</v>
      </c>
      <c r="F43" s="153">
        <v>123800</v>
      </c>
      <c r="G43" s="153">
        <v>800</v>
      </c>
      <c r="H43" s="153">
        <v>165100</v>
      </c>
      <c r="I43" s="153">
        <v>1000</v>
      </c>
      <c r="J43" s="153">
        <v>198100</v>
      </c>
      <c r="K43" s="153">
        <v>1728</v>
      </c>
      <c r="L43" s="153">
        <v>338600</v>
      </c>
      <c r="M43" s="81">
        <v>695</v>
      </c>
      <c r="N43" s="165">
        <v>2090</v>
      </c>
      <c r="O43" s="172">
        <v>2.85</v>
      </c>
      <c r="P43" s="277">
        <v>0.19944000000000001</v>
      </c>
    </row>
    <row r="44" spans="1:16" s="89" customFormat="1" ht="15.75" customHeight="1" x14ac:dyDescent="0.25">
      <c r="A44" s="90">
        <v>36</v>
      </c>
      <c r="B44" s="98" t="s">
        <v>90</v>
      </c>
      <c r="C44" s="146">
        <v>2851</v>
      </c>
      <c r="D44" s="146">
        <v>570200</v>
      </c>
      <c r="E44" s="153">
        <v>400</v>
      </c>
      <c r="F44" s="153">
        <v>85500</v>
      </c>
      <c r="G44" s="153">
        <v>600</v>
      </c>
      <c r="H44" s="153">
        <v>114000</v>
      </c>
      <c r="I44" s="153">
        <v>700</v>
      </c>
      <c r="J44" s="153">
        <v>136800</v>
      </c>
      <c r="K44" s="153">
        <v>1151</v>
      </c>
      <c r="L44" s="153">
        <v>233900</v>
      </c>
      <c r="M44" s="81">
        <v>480</v>
      </c>
      <c r="N44" s="165">
        <v>2090</v>
      </c>
      <c r="O44" s="172">
        <v>2.85</v>
      </c>
      <c r="P44" s="277">
        <v>0.19944000000000001</v>
      </c>
    </row>
    <row r="45" spans="1:16" s="89" customFormat="1" ht="15.75" x14ac:dyDescent="0.25">
      <c r="A45" s="90">
        <v>37</v>
      </c>
      <c r="B45" s="98" t="s">
        <v>91</v>
      </c>
      <c r="C45" s="146">
        <v>1574</v>
      </c>
      <c r="D45" s="146">
        <v>314800</v>
      </c>
      <c r="E45" s="153">
        <v>200</v>
      </c>
      <c r="F45" s="153">
        <v>47200</v>
      </c>
      <c r="G45" s="153">
        <v>300</v>
      </c>
      <c r="H45" s="153">
        <v>63000</v>
      </c>
      <c r="I45" s="153">
        <v>400</v>
      </c>
      <c r="J45" s="153">
        <v>75600</v>
      </c>
      <c r="K45" s="153">
        <v>674</v>
      </c>
      <c r="L45" s="153">
        <v>129000</v>
      </c>
      <c r="M45" s="81">
        <v>265</v>
      </c>
      <c r="N45" s="165">
        <v>2090</v>
      </c>
      <c r="O45" s="172">
        <v>2.85</v>
      </c>
      <c r="P45" s="277">
        <v>0.19944000000000001</v>
      </c>
    </row>
    <row r="46" spans="1:16" s="89" customFormat="1" ht="15.75" x14ac:dyDescent="0.25">
      <c r="A46" s="90">
        <v>38</v>
      </c>
      <c r="B46" s="98" t="s">
        <v>92</v>
      </c>
      <c r="C46" s="146">
        <v>2928.5</v>
      </c>
      <c r="D46" s="146">
        <v>585700</v>
      </c>
      <c r="E46" s="153">
        <v>400</v>
      </c>
      <c r="F46" s="153">
        <v>87900</v>
      </c>
      <c r="G46" s="153">
        <v>600</v>
      </c>
      <c r="H46" s="153">
        <v>117100</v>
      </c>
      <c r="I46" s="153">
        <v>700</v>
      </c>
      <c r="J46" s="153">
        <v>140600</v>
      </c>
      <c r="K46" s="153">
        <v>1228.5</v>
      </c>
      <c r="L46" s="153">
        <v>240100</v>
      </c>
      <c r="M46" s="81">
        <v>493</v>
      </c>
      <c r="N46" s="165">
        <v>2090</v>
      </c>
      <c r="O46" s="172">
        <v>2.85</v>
      </c>
      <c r="P46" s="277">
        <v>0.19944000000000001</v>
      </c>
    </row>
    <row r="47" spans="1:16" s="89" customFormat="1" ht="15.75" x14ac:dyDescent="0.25">
      <c r="A47" s="90">
        <v>39</v>
      </c>
      <c r="B47" s="98" t="s">
        <v>93</v>
      </c>
      <c r="C47" s="146">
        <v>2364</v>
      </c>
      <c r="D47" s="146">
        <v>472800</v>
      </c>
      <c r="E47" s="153">
        <v>400</v>
      </c>
      <c r="F47" s="153">
        <v>70900</v>
      </c>
      <c r="G47" s="153">
        <v>500</v>
      </c>
      <c r="H47" s="153">
        <v>94600</v>
      </c>
      <c r="I47" s="153">
        <v>600</v>
      </c>
      <c r="J47" s="153">
        <v>113500</v>
      </c>
      <c r="K47" s="153">
        <v>864</v>
      </c>
      <c r="L47" s="153">
        <v>193800</v>
      </c>
      <c r="M47" s="81">
        <v>398</v>
      </c>
      <c r="N47" s="165">
        <v>2090</v>
      </c>
      <c r="O47" s="172">
        <v>2.85</v>
      </c>
      <c r="P47" s="277">
        <v>0.19944000000000001</v>
      </c>
    </row>
    <row r="48" spans="1:16" s="89" customFormat="1" ht="15.75" x14ac:dyDescent="0.25">
      <c r="A48" s="90">
        <v>40</v>
      </c>
      <c r="B48" s="98" t="s">
        <v>94</v>
      </c>
      <c r="C48" s="146">
        <v>4615</v>
      </c>
      <c r="D48" s="146">
        <v>923000</v>
      </c>
      <c r="E48" s="153">
        <v>700</v>
      </c>
      <c r="F48" s="153">
        <v>138500</v>
      </c>
      <c r="G48" s="153">
        <v>900</v>
      </c>
      <c r="H48" s="153">
        <v>184600</v>
      </c>
      <c r="I48" s="153">
        <v>1100</v>
      </c>
      <c r="J48" s="153">
        <v>221500</v>
      </c>
      <c r="K48" s="153">
        <v>1915</v>
      </c>
      <c r="L48" s="153">
        <v>378400</v>
      </c>
      <c r="M48" s="81">
        <v>777</v>
      </c>
      <c r="N48" s="165">
        <v>2090</v>
      </c>
      <c r="O48" s="172">
        <v>2.85</v>
      </c>
      <c r="P48" s="277">
        <v>0.19944000000000001</v>
      </c>
    </row>
    <row r="49" spans="1:16" s="89" customFormat="1" ht="15.75" x14ac:dyDescent="0.25">
      <c r="A49" s="90">
        <v>41</v>
      </c>
      <c r="B49" s="98" t="s">
        <v>95</v>
      </c>
      <c r="C49" s="146">
        <v>1574</v>
      </c>
      <c r="D49" s="146">
        <v>314800</v>
      </c>
      <c r="E49" s="153">
        <v>200</v>
      </c>
      <c r="F49" s="153">
        <v>47200</v>
      </c>
      <c r="G49" s="153">
        <v>300</v>
      </c>
      <c r="H49" s="153">
        <v>63000</v>
      </c>
      <c r="I49" s="153">
        <v>400</v>
      </c>
      <c r="J49" s="153">
        <v>75600</v>
      </c>
      <c r="K49" s="153">
        <v>674</v>
      </c>
      <c r="L49" s="153">
        <v>129000</v>
      </c>
      <c r="M49" s="81">
        <v>265</v>
      </c>
      <c r="N49" s="165">
        <v>2090</v>
      </c>
      <c r="O49" s="172">
        <v>2.85</v>
      </c>
      <c r="P49" s="277">
        <v>0.19944000000000001</v>
      </c>
    </row>
    <row r="50" spans="1:16" s="89" customFormat="1" ht="15.75" customHeight="1" x14ac:dyDescent="0.25">
      <c r="A50" s="90">
        <v>42</v>
      </c>
      <c r="B50" s="98" t="s">
        <v>96</v>
      </c>
      <c r="C50" s="146">
        <v>1936.5</v>
      </c>
      <c r="D50" s="146">
        <v>387300</v>
      </c>
      <c r="E50" s="153">
        <v>300</v>
      </c>
      <c r="F50" s="153">
        <v>58100</v>
      </c>
      <c r="G50" s="153">
        <v>400</v>
      </c>
      <c r="H50" s="153">
        <v>77500</v>
      </c>
      <c r="I50" s="153">
        <v>500</v>
      </c>
      <c r="J50" s="153">
        <v>93000</v>
      </c>
      <c r="K50" s="153">
        <v>736.5</v>
      </c>
      <c r="L50" s="153">
        <v>158700</v>
      </c>
      <c r="M50" s="81">
        <v>326</v>
      </c>
      <c r="N50" s="165">
        <v>2090</v>
      </c>
      <c r="O50" s="172">
        <v>2.85</v>
      </c>
      <c r="P50" s="277">
        <v>0.19944000000000001</v>
      </c>
    </row>
    <row r="51" spans="1:16" s="89" customFormat="1" ht="15.75" x14ac:dyDescent="0.25">
      <c r="A51" s="90">
        <v>43</v>
      </c>
      <c r="B51" s="98" t="s">
        <v>97</v>
      </c>
      <c r="C51" s="146">
        <v>5316</v>
      </c>
      <c r="D51" s="146">
        <v>1063200</v>
      </c>
      <c r="E51" s="153">
        <v>800</v>
      </c>
      <c r="F51" s="153">
        <v>159500</v>
      </c>
      <c r="G51" s="153">
        <v>1100</v>
      </c>
      <c r="H51" s="153">
        <v>212600</v>
      </c>
      <c r="I51" s="153">
        <v>1300</v>
      </c>
      <c r="J51" s="153">
        <v>255200</v>
      </c>
      <c r="K51" s="153">
        <v>2116</v>
      </c>
      <c r="L51" s="153">
        <v>435900</v>
      </c>
      <c r="M51" s="81">
        <v>895</v>
      </c>
      <c r="N51" s="165">
        <v>2090</v>
      </c>
      <c r="O51" s="172">
        <v>2.85</v>
      </c>
      <c r="P51" s="277">
        <v>0.19944000000000001</v>
      </c>
    </row>
    <row r="52" spans="1:16" s="89" customFormat="1" ht="15.75" customHeight="1" x14ac:dyDescent="0.25">
      <c r="A52" s="90">
        <v>44</v>
      </c>
      <c r="B52" s="98" t="s">
        <v>98</v>
      </c>
      <c r="C52" s="146">
        <v>1728.5</v>
      </c>
      <c r="D52" s="146">
        <v>345700</v>
      </c>
      <c r="E52" s="153">
        <v>300</v>
      </c>
      <c r="F52" s="153">
        <v>51900</v>
      </c>
      <c r="G52" s="153">
        <v>300</v>
      </c>
      <c r="H52" s="153">
        <v>69100</v>
      </c>
      <c r="I52" s="153">
        <v>400</v>
      </c>
      <c r="J52" s="153">
        <v>83000</v>
      </c>
      <c r="K52" s="153">
        <v>728.5</v>
      </c>
      <c r="L52" s="153">
        <v>141700</v>
      </c>
      <c r="M52" s="81">
        <v>291</v>
      </c>
      <c r="N52" s="165">
        <v>2090</v>
      </c>
      <c r="O52" s="172">
        <v>2.85</v>
      </c>
      <c r="P52" s="277">
        <v>0.19944000000000001</v>
      </c>
    </row>
    <row r="53" spans="1:16" s="88" customFormat="1" ht="16.5" customHeight="1" thickBot="1" x14ac:dyDescent="0.3">
      <c r="A53" s="138"/>
      <c r="B53" s="139" t="s">
        <v>167</v>
      </c>
      <c r="C53" s="237">
        <v>28601</v>
      </c>
      <c r="D53" s="237">
        <v>5728200</v>
      </c>
      <c r="E53" s="153">
        <v>5000</v>
      </c>
      <c r="F53" s="153">
        <v>859700</v>
      </c>
      <c r="G53" s="153">
        <v>5800</v>
      </c>
      <c r="H53" s="153">
        <v>1145500</v>
      </c>
      <c r="I53" s="153">
        <v>6600</v>
      </c>
      <c r="J53" s="153">
        <v>1375100</v>
      </c>
      <c r="K53" s="153">
        <v>11201</v>
      </c>
      <c r="L53" s="166">
        <v>2347900</v>
      </c>
      <c r="M53" s="111"/>
      <c r="N53" s="181"/>
      <c r="O53" s="112"/>
      <c r="P53" s="182"/>
    </row>
    <row r="54" spans="1:16" s="126" customFormat="1" ht="18.75" customHeight="1" thickBot="1" x14ac:dyDescent="0.3">
      <c r="A54" s="141"/>
      <c r="B54" s="115" t="s">
        <v>100</v>
      </c>
      <c r="C54" s="124">
        <v>161800</v>
      </c>
      <c r="D54" s="124">
        <v>32338200</v>
      </c>
      <c r="E54" s="124">
        <v>24300</v>
      </c>
      <c r="F54" s="124">
        <v>4850700</v>
      </c>
      <c r="G54" s="124">
        <v>32400</v>
      </c>
      <c r="H54" s="124">
        <v>6467600</v>
      </c>
      <c r="I54" s="124">
        <v>38800</v>
      </c>
      <c r="J54" s="124">
        <v>7761200</v>
      </c>
      <c r="K54" s="124">
        <v>66300</v>
      </c>
      <c r="L54" s="238">
        <v>13258700</v>
      </c>
      <c r="M54" s="187">
        <v>22400</v>
      </c>
      <c r="N54" s="188"/>
      <c r="O54" s="189"/>
      <c r="P54" s="121">
        <v>4470</v>
      </c>
    </row>
    <row r="55" spans="1:16" s="127" customFormat="1" ht="21" hidden="1" customHeight="1" x14ac:dyDescent="0.2">
      <c r="B55" s="128" t="s">
        <v>101</v>
      </c>
      <c r="C55" s="128"/>
      <c r="D55" s="129">
        <v>571600</v>
      </c>
      <c r="E55" s="129"/>
      <c r="F55" s="144">
        <v>57200</v>
      </c>
      <c r="G55" s="144"/>
      <c r="H55" s="144">
        <v>200000</v>
      </c>
      <c r="I55" s="144"/>
      <c r="J55" s="144">
        <v>257200</v>
      </c>
      <c r="K55" s="144"/>
      <c r="L55" s="129">
        <v>57200</v>
      </c>
      <c r="M55" s="129"/>
      <c r="N55" s="129"/>
      <c r="O55" s="129"/>
      <c r="P55" s="129"/>
    </row>
    <row r="56" spans="1:16" s="127" customFormat="1" ht="17.25" hidden="1" customHeight="1" x14ac:dyDescent="0.2">
      <c r="B56" s="128"/>
      <c r="C56" s="128"/>
      <c r="D56" s="129"/>
      <c r="E56" s="129"/>
      <c r="F56" s="144">
        <v>-4793500</v>
      </c>
      <c r="G56" s="144"/>
      <c r="H56" s="144">
        <v>-6267600</v>
      </c>
      <c r="I56" s="144"/>
      <c r="J56" s="144">
        <v>-7504000</v>
      </c>
      <c r="K56" s="144"/>
      <c r="L56" s="144">
        <v>-13201500</v>
      </c>
      <c r="M56" s="144"/>
      <c r="N56" s="144"/>
      <c r="O56" s="144"/>
      <c r="P56" s="144"/>
    </row>
    <row r="57" spans="1:16" s="59" customFormat="1" ht="7.5" customHeight="1" x14ac:dyDescent="0.2">
      <c r="A57" s="145"/>
      <c r="B57" s="131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</row>
    <row r="58" spans="1:16" ht="12.75" customHeight="1" x14ac:dyDescent="0.25">
      <c r="A58" s="349" t="s">
        <v>38</v>
      </c>
      <c r="B58" s="350"/>
      <c r="C58" s="278"/>
    </row>
    <row r="59" spans="1:16" ht="14.25" customHeight="1" x14ac:dyDescent="0.2"/>
    <row r="60" spans="1:16" ht="14.25" customHeight="1" x14ac:dyDescent="0.2"/>
  </sheetData>
  <mergeCells count="16">
    <mergeCell ref="K2:P2"/>
    <mergeCell ref="A3:L3"/>
    <mergeCell ref="A5:A7"/>
    <mergeCell ref="B5:B7"/>
    <mergeCell ref="C5:L5"/>
    <mergeCell ref="M5:M7"/>
    <mergeCell ref="N5:N7"/>
    <mergeCell ref="O5:O7"/>
    <mergeCell ref="P5:P7"/>
    <mergeCell ref="A58:B58"/>
    <mergeCell ref="E7:F7"/>
    <mergeCell ref="G7:H7"/>
    <mergeCell ref="I7:J7"/>
    <mergeCell ref="K7:L7"/>
    <mergeCell ref="C6:D7"/>
    <mergeCell ref="E6:L6"/>
  </mergeCells>
  <printOptions horizontalCentered="1"/>
  <pageMargins left="0.6692913385826772" right="0.19685039370078741" top="0.23622047244094491" bottom="0.19685039370078741" header="0" footer="0"/>
  <pageSetup paperSize="9" scale="65" orientation="landscape" r:id="rId1"/>
  <headerFooter alignWithMargins="0">
    <oddFooter>&amp;R&amp;"Arial Cyr,курсив"&amp;6&amp;Z&amp;F&amp;A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K63"/>
  <sheetViews>
    <sheetView view="pageBreakPreview" zoomScale="85" zoomScaleNormal="75" workbookViewId="0">
      <pane xSplit="2" ySplit="9" topLeftCell="C10" activePane="bottomRight" state="frozen"/>
      <selection activeCell="J29" sqref="J29"/>
      <selection pane="topRight" activeCell="J29" sqref="J29"/>
      <selection pane="bottomLeft" activeCell="J29" sqref="J29"/>
      <selection pane="bottomRight" activeCell="G2" sqref="G2:K3"/>
    </sheetView>
  </sheetViews>
  <sheetFormatPr defaultRowHeight="12.75" x14ac:dyDescent="0.2"/>
  <cols>
    <col min="1" max="1" width="4.42578125" style="1" customWidth="1"/>
    <col min="2" max="2" width="24.85546875" style="49" customWidth="1"/>
    <col min="3" max="3" width="14.28515625" style="50" customWidth="1"/>
    <col min="4" max="4" width="11.85546875" style="1" customWidth="1"/>
    <col min="5" max="5" width="16.5703125" style="1" customWidth="1"/>
    <col min="6" max="6" width="10.5703125" style="1" customWidth="1"/>
    <col min="7" max="7" width="10.28515625" style="1" customWidth="1"/>
    <col min="8" max="8" width="10.5703125" style="1" hidden="1" customWidth="1"/>
    <col min="9" max="9" width="10.42578125" style="1" customWidth="1"/>
    <col min="10" max="10" width="9" style="1" hidden="1" customWidth="1"/>
    <col min="11" max="11" width="12.28515625" style="1" customWidth="1"/>
    <col min="12" max="16384" width="9.140625" style="1"/>
  </cols>
  <sheetData>
    <row r="1" spans="1:11" ht="15" x14ac:dyDescent="0.2">
      <c r="G1" s="53" t="s">
        <v>168</v>
      </c>
    </row>
    <row r="2" spans="1:11" ht="15.75" customHeight="1" x14ac:dyDescent="0.25">
      <c r="E2" s="63"/>
      <c r="G2" s="390" t="s">
        <v>189</v>
      </c>
      <c r="H2" s="390"/>
      <c r="I2" s="390"/>
      <c r="J2" s="390"/>
      <c r="K2" s="390"/>
    </row>
    <row r="3" spans="1:11" ht="50.25" customHeight="1" x14ac:dyDescent="0.2">
      <c r="E3" s="56"/>
      <c r="F3" s="56"/>
      <c r="G3" s="390"/>
      <c r="H3" s="390"/>
      <c r="I3" s="390"/>
      <c r="J3" s="390"/>
      <c r="K3" s="390"/>
    </row>
    <row r="4" spans="1:11" s="59" customFormat="1" ht="63.75" customHeight="1" x14ac:dyDescent="0.25">
      <c r="A4" s="338" t="s">
        <v>169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</row>
    <row r="5" spans="1:11" ht="24" customHeight="1" thickBot="1" x14ac:dyDescent="0.3">
      <c r="A5" s="60"/>
      <c r="B5" s="61">
        <v>42355</v>
      </c>
      <c r="C5" s="62" t="s">
        <v>41</v>
      </c>
      <c r="F5" s="132"/>
    </row>
    <row r="6" spans="1:11" s="64" customFormat="1" ht="18" customHeight="1" x14ac:dyDescent="0.2">
      <c r="A6" s="352"/>
      <c r="B6" s="355" t="s">
        <v>42</v>
      </c>
      <c r="C6" s="387" t="s">
        <v>170</v>
      </c>
      <c r="D6" s="388"/>
      <c r="E6" s="388"/>
      <c r="F6" s="388"/>
      <c r="G6" s="388"/>
      <c r="H6" s="347" t="s">
        <v>171</v>
      </c>
      <c r="I6" s="347" t="s">
        <v>11</v>
      </c>
      <c r="J6" s="332" t="s">
        <v>172</v>
      </c>
      <c r="K6" s="332" t="s">
        <v>173</v>
      </c>
    </row>
    <row r="7" spans="1:11" s="64" customFormat="1" ht="16.5" customHeight="1" x14ac:dyDescent="0.2">
      <c r="A7" s="353"/>
      <c r="B7" s="356"/>
      <c r="C7" s="327" t="s">
        <v>48</v>
      </c>
      <c r="D7" s="329" t="s">
        <v>49</v>
      </c>
      <c r="E7" s="330"/>
      <c r="F7" s="330"/>
      <c r="G7" s="331"/>
      <c r="H7" s="348"/>
      <c r="I7" s="348"/>
      <c r="J7" s="333"/>
      <c r="K7" s="333"/>
    </row>
    <row r="8" spans="1:11" s="64" customFormat="1" ht="49.5" customHeight="1" x14ac:dyDescent="0.2">
      <c r="A8" s="354"/>
      <c r="B8" s="357"/>
      <c r="C8" s="328"/>
      <c r="D8" s="65" t="s">
        <v>50</v>
      </c>
      <c r="E8" s="65" t="s">
        <v>51</v>
      </c>
      <c r="F8" s="66" t="s">
        <v>52</v>
      </c>
      <c r="G8" s="67" t="s">
        <v>53</v>
      </c>
      <c r="H8" s="348"/>
      <c r="I8" s="348"/>
      <c r="J8" s="333"/>
      <c r="K8" s="333"/>
    </row>
    <row r="9" spans="1:11" s="75" customFormat="1" ht="12" thickBot="1" x14ac:dyDescent="0.25">
      <c r="A9" s="68">
        <v>1</v>
      </c>
      <c r="B9" s="69">
        <v>2</v>
      </c>
      <c r="C9" s="69">
        <v>3</v>
      </c>
      <c r="D9" s="69">
        <v>4</v>
      </c>
      <c r="E9" s="69">
        <v>5</v>
      </c>
      <c r="F9" s="69">
        <v>6</v>
      </c>
      <c r="G9" s="71">
        <v>7</v>
      </c>
      <c r="H9" s="72">
        <v>8</v>
      </c>
      <c r="I9" s="71">
        <v>8</v>
      </c>
      <c r="J9" s="73">
        <v>10</v>
      </c>
      <c r="K9" s="74">
        <v>9</v>
      </c>
    </row>
    <row r="10" spans="1:11" s="89" customFormat="1" ht="16.5" thickTop="1" x14ac:dyDescent="0.25">
      <c r="A10" s="76">
        <v>1</v>
      </c>
      <c r="B10" s="77" t="s">
        <v>55</v>
      </c>
      <c r="C10" s="276">
        <v>28970</v>
      </c>
      <c r="D10" s="279">
        <v>0</v>
      </c>
      <c r="E10" s="279">
        <v>28970</v>
      </c>
      <c r="F10" s="279">
        <v>0</v>
      </c>
      <c r="G10" s="164">
        <v>0</v>
      </c>
      <c r="H10" s="151">
        <v>184</v>
      </c>
      <c r="I10" s="165">
        <v>9655</v>
      </c>
      <c r="J10" s="280">
        <v>9.8599999999999998E-5</v>
      </c>
      <c r="K10" s="85">
        <v>3</v>
      </c>
    </row>
    <row r="11" spans="1:11" s="89" customFormat="1" ht="15.75" x14ac:dyDescent="0.25">
      <c r="A11" s="158">
        <v>2</v>
      </c>
      <c r="B11" s="98" t="s">
        <v>56</v>
      </c>
      <c r="C11" s="146">
        <v>77240</v>
      </c>
      <c r="D11" s="281">
        <v>0</v>
      </c>
      <c r="E11" s="281">
        <v>77240</v>
      </c>
      <c r="F11" s="281">
        <v>0</v>
      </c>
      <c r="G11" s="282">
        <v>0</v>
      </c>
      <c r="H11" s="151">
        <v>566</v>
      </c>
      <c r="I11" s="165">
        <v>9655</v>
      </c>
      <c r="J11" s="280">
        <v>9.8599999999999998E-5</v>
      </c>
      <c r="K11" s="85">
        <v>8</v>
      </c>
    </row>
    <row r="12" spans="1:11" s="89" customFormat="1" ht="15.75" x14ac:dyDescent="0.25">
      <c r="A12" s="158">
        <v>3</v>
      </c>
      <c r="B12" s="98" t="s">
        <v>57</v>
      </c>
      <c r="C12" s="146">
        <v>28970</v>
      </c>
      <c r="D12" s="281">
        <v>0</v>
      </c>
      <c r="E12" s="281">
        <v>28970</v>
      </c>
      <c r="F12" s="281">
        <v>0</v>
      </c>
      <c r="G12" s="282">
        <v>0</v>
      </c>
      <c r="H12" s="151">
        <v>238</v>
      </c>
      <c r="I12" s="165">
        <v>9655</v>
      </c>
      <c r="J12" s="280">
        <v>9.8599999999999998E-5</v>
      </c>
      <c r="K12" s="85">
        <v>3</v>
      </c>
    </row>
    <row r="13" spans="1:11" s="89" customFormat="1" ht="15.75" customHeight="1" x14ac:dyDescent="0.25">
      <c r="A13" s="158">
        <v>4</v>
      </c>
      <c r="B13" s="98" t="s">
        <v>58</v>
      </c>
      <c r="C13" s="146">
        <v>115860</v>
      </c>
      <c r="D13" s="281">
        <v>0</v>
      </c>
      <c r="E13" s="281">
        <v>115860</v>
      </c>
      <c r="F13" s="281">
        <v>0</v>
      </c>
      <c r="G13" s="282">
        <v>0</v>
      </c>
      <c r="H13" s="151">
        <v>833</v>
      </c>
      <c r="I13" s="165">
        <v>9655</v>
      </c>
      <c r="J13" s="280">
        <v>9.8599999999999998E-5</v>
      </c>
      <c r="K13" s="85">
        <v>12</v>
      </c>
    </row>
    <row r="14" spans="1:11" s="89" customFormat="1" ht="15.75" x14ac:dyDescent="0.25">
      <c r="A14" s="158">
        <v>5</v>
      </c>
      <c r="B14" s="98" t="s">
        <v>59</v>
      </c>
      <c r="C14" s="146">
        <v>9660</v>
      </c>
      <c r="D14" s="281">
        <v>0</v>
      </c>
      <c r="E14" s="281">
        <v>9660</v>
      </c>
      <c r="F14" s="281">
        <v>0</v>
      </c>
      <c r="G14" s="282">
        <v>0</v>
      </c>
      <c r="H14" s="151">
        <v>66</v>
      </c>
      <c r="I14" s="165">
        <v>9655</v>
      </c>
      <c r="J14" s="280">
        <v>9.8599999999999998E-5</v>
      </c>
      <c r="K14" s="85">
        <v>1</v>
      </c>
    </row>
    <row r="15" spans="1:11" s="89" customFormat="1" ht="15.75" x14ac:dyDescent="0.25">
      <c r="A15" s="158">
        <v>6</v>
      </c>
      <c r="B15" s="98" t="s">
        <v>60</v>
      </c>
      <c r="C15" s="146">
        <v>48280</v>
      </c>
      <c r="D15" s="281">
        <v>0</v>
      </c>
      <c r="E15" s="281">
        <v>48280</v>
      </c>
      <c r="F15" s="281">
        <v>0</v>
      </c>
      <c r="G15" s="282">
        <v>0</v>
      </c>
      <c r="H15" s="151">
        <v>360</v>
      </c>
      <c r="I15" s="165">
        <v>9655</v>
      </c>
      <c r="J15" s="280">
        <v>9.8599999999999998E-5</v>
      </c>
      <c r="K15" s="85">
        <v>5</v>
      </c>
    </row>
    <row r="16" spans="1:11" s="89" customFormat="1" ht="15.75" x14ac:dyDescent="0.25">
      <c r="A16" s="158">
        <v>7</v>
      </c>
      <c r="B16" s="98" t="s">
        <v>61</v>
      </c>
      <c r="C16" s="146">
        <v>19310</v>
      </c>
      <c r="D16" s="281">
        <v>0</v>
      </c>
      <c r="E16" s="281">
        <v>19310</v>
      </c>
      <c r="F16" s="281">
        <v>0</v>
      </c>
      <c r="G16" s="282">
        <v>0</v>
      </c>
      <c r="H16" s="151">
        <v>108</v>
      </c>
      <c r="I16" s="165">
        <v>9655</v>
      </c>
      <c r="J16" s="280">
        <v>9.8599999999999998E-5</v>
      </c>
      <c r="K16" s="85">
        <v>2</v>
      </c>
    </row>
    <row r="17" spans="1:11" s="89" customFormat="1" ht="15.75" x14ac:dyDescent="0.25">
      <c r="A17" s="158">
        <v>8</v>
      </c>
      <c r="B17" s="98" t="s">
        <v>62</v>
      </c>
      <c r="C17" s="146">
        <v>28970</v>
      </c>
      <c r="D17" s="281">
        <v>0</v>
      </c>
      <c r="E17" s="281">
        <v>28970</v>
      </c>
      <c r="F17" s="281">
        <v>0</v>
      </c>
      <c r="G17" s="282">
        <v>0</v>
      </c>
      <c r="H17" s="151">
        <v>216</v>
      </c>
      <c r="I17" s="165">
        <v>9655</v>
      </c>
      <c r="J17" s="280">
        <v>9.8599999999999998E-5</v>
      </c>
      <c r="K17" s="85">
        <v>3</v>
      </c>
    </row>
    <row r="18" spans="1:11" s="89" customFormat="1" ht="15.75" x14ac:dyDescent="0.25">
      <c r="A18" s="158">
        <v>9</v>
      </c>
      <c r="B18" s="98" t="s">
        <v>63</v>
      </c>
      <c r="C18" s="146">
        <v>57930</v>
      </c>
      <c r="D18" s="281">
        <v>0</v>
      </c>
      <c r="E18" s="281">
        <v>57930</v>
      </c>
      <c r="F18" s="281">
        <v>0</v>
      </c>
      <c r="G18" s="282">
        <v>0</v>
      </c>
      <c r="H18" s="151">
        <v>440</v>
      </c>
      <c r="I18" s="165">
        <v>9655</v>
      </c>
      <c r="J18" s="280">
        <v>9.8599999999999998E-5</v>
      </c>
      <c r="K18" s="85">
        <v>6</v>
      </c>
    </row>
    <row r="19" spans="1:11" s="89" customFormat="1" ht="15.75" x14ac:dyDescent="0.25">
      <c r="A19" s="158">
        <v>10</v>
      </c>
      <c r="B19" s="98" t="s">
        <v>64</v>
      </c>
      <c r="C19" s="146">
        <v>28970</v>
      </c>
      <c r="D19" s="281">
        <v>0</v>
      </c>
      <c r="E19" s="281">
        <v>28970</v>
      </c>
      <c r="F19" s="281">
        <v>0</v>
      </c>
      <c r="G19" s="282">
        <v>0</v>
      </c>
      <c r="H19" s="151">
        <v>231</v>
      </c>
      <c r="I19" s="165">
        <v>9655</v>
      </c>
      <c r="J19" s="280">
        <v>9.8599999999999998E-5</v>
      </c>
      <c r="K19" s="85">
        <v>3</v>
      </c>
    </row>
    <row r="20" spans="1:11" s="89" customFormat="1" ht="15.75" x14ac:dyDescent="0.25">
      <c r="A20" s="158">
        <v>11</v>
      </c>
      <c r="B20" s="98" t="s">
        <v>65</v>
      </c>
      <c r="C20" s="146">
        <v>28970</v>
      </c>
      <c r="D20" s="281">
        <v>0</v>
      </c>
      <c r="E20" s="281">
        <v>28970</v>
      </c>
      <c r="F20" s="281">
        <v>0</v>
      </c>
      <c r="G20" s="282">
        <v>0</v>
      </c>
      <c r="H20" s="151">
        <v>236</v>
      </c>
      <c r="I20" s="165">
        <v>9655</v>
      </c>
      <c r="J20" s="280">
        <v>9.8599999999999998E-5</v>
      </c>
      <c r="K20" s="85">
        <v>3</v>
      </c>
    </row>
    <row r="21" spans="1:11" s="89" customFormat="1" ht="15.75" x14ac:dyDescent="0.25">
      <c r="A21" s="158">
        <v>12</v>
      </c>
      <c r="B21" s="98" t="s">
        <v>66</v>
      </c>
      <c r="C21" s="146">
        <v>38620</v>
      </c>
      <c r="D21" s="281">
        <v>0</v>
      </c>
      <c r="E21" s="281">
        <v>38620</v>
      </c>
      <c r="F21" s="281">
        <v>0</v>
      </c>
      <c r="G21" s="282">
        <v>0</v>
      </c>
      <c r="H21" s="151">
        <v>321</v>
      </c>
      <c r="I21" s="165">
        <v>9655</v>
      </c>
      <c r="J21" s="280">
        <v>9.8599999999999998E-5</v>
      </c>
      <c r="K21" s="85">
        <v>4</v>
      </c>
    </row>
    <row r="22" spans="1:11" s="89" customFormat="1" ht="15.75" x14ac:dyDescent="0.25">
      <c r="A22" s="158">
        <v>13</v>
      </c>
      <c r="B22" s="98" t="s">
        <v>67</v>
      </c>
      <c r="C22" s="146">
        <v>38620</v>
      </c>
      <c r="D22" s="281">
        <v>0</v>
      </c>
      <c r="E22" s="281">
        <v>38620</v>
      </c>
      <c r="F22" s="281">
        <v>0</v>
      </c>
      <c r="G22" s="282">
        <v>0</v>
      </c>
      <c r="H22" s="151">
        <v>325</v>
      </c>
      <c r="I22" s="165">
        <v>9655</v>
      </c>
      <c r="J22" s="280">
        <v>9.8599999999999998E-5</v>
      </c>
      <c r="K22" s="85">
        <v>4</v>
      </c>
    </row>
    <row r="23" spans="1:11" s="89" customFormat="1" ht="15.75" x14ac:dyDescent="0.25">
      <c r="A23" s="158">
        <v>14</v>
      </c>
      <c r="B23" s="98" t="s">
        <v>68</v>
      </c>
      <c r="C23" s="146">
        <v>57930</v>
      </c>
      <c r="D23" s="281">
        <v>0</v>
      </c>
      <c r="E23" s="281">
        <v>57930</v>
      </c>
      <c r="F23" s="281">
        <v>0</v>
      </c>
      <c r="G23" s="282">
        <v>0</v>
      </c>
      <c r="H23" s="151">
        <v>402</v>
      </c>
      <c r="I23" s="165">
        <v>9655</v>
      </c>
      <c r="J23" s="280">
        <v>9.8599999999999998E-5</v>
      </c>
      <c r="K23" s="85">
        <v>6</v>
      </c>
    </row>
    <row r="24" spans="1:11" s="89" customFormat="1" ht="15.75" x14ac:dyDescent="0.25">
      <c r="A24" s="158">
        <v>15</v>
      </c>
      <c r="B24" s="98" t="s">
        <v>69</v>
      </c>
      <c r="C24" s="146">
        <v>9660</v>
      </c>
      <c r="D24" s="281">
        <v>0</v>
      </c>
      <c r="E24" s="281">
        <v>9660</v>
      </c>
      <c r="F24" s="281">
        <v>0</v>
      </c>
      <c r="G24" s="282">
        <v>0</v>
      </c>
      <c r="H24" s="151">
        <v>76</v>
      </c>
      <c r="I24" s="165">
        <v>9655</v>
      </c>
      <c r="J24" s="280">
        <v>9.8599999999999998E-5</v>
      </c>
      <c r="K24" s="85">
        <v>1</v>
      </c>
    </row>
    <row r="25" spans="1:11" s="89" customFormat="1" ht="15.75" x14ac:dyDescent="0.25">
      <c r="A25" s="158">
        <v>16</v>
      </c>
      <c r="B25" s="98" t="s">
        <v>70</v>
      </c>
      <c r="C25" s="146">
        <v>38620</v>
      </c>
      <c r="D25" s="281">
        <v>0</v>
      </c>
      <c r="E25" s="281">
        <v>38620</v>
      </c>
      <c r="F25" s="281">
        <v>0</v>
      </c>
      <c r="G25" s="282">
        <v>0</v>
      </c>
      <c r="H25" s="151">
        <v>297</v>
      </c>
      <c r="I25" s="165">
        <v>9655</v>
      </c>
      <c r="J25" s="280">
        <v>9.8599999999999998E-5</v>
      </c>
      <c r="K25" s="85">
        <v>4</v>
      </c>
    </row>
    <row r="26" spans="1:11" s="89" customFormat="1" ht="15.75" x14ac:dyDescent="0.25">
      <c r="A26" s="158">
        <v>17</v>
      </c>
      <c r="B26" s="98" t="s">
        <v>71</v>
      </c>
      <c r="C26" s="146">
        <v>28970</v>
      </c>
      <c r="D26" s="281">
        <v>0</v>
      </c>
      <c r="E26" s="281">
        <v>28970</v>
      </c>
      <c r="F26" s="281">
        <v>0</v>
      </c>
      <c r="G26" s="282">
        <v>0</v>
      </c>
      <c r="H26" s="151">
        <v>181</v>
      </c>
      <c r="I26" s="165">
        <v>9655</v>
      </c>
      <c r="J26" s="280">
        <v>9.8599999999999998E-5</v>
      </c>
      <c r="K26" s="85">
        <v>3</v>
      </c>
    </row>
    <row r="27" spans="1:11" s="89" customFormat="1" ht="15.75" x14ac:dyDescent="0.25">
      <c r="A27" s="158">
        <v>18</v>
      </c>
      <c r="B27" s="98" t="s">
        <v>72</v>
      </c>
      <c r="C27" s="146">
        <v>28970</v>
      </c>
      <c r="D27" s="281">
        <v>0</v>
      </c>
      <c r="E27" s="281">
        <v>28970</v>
      </c>
      <c r="F27" s="281">
        <v>0</v>
      </c>
      <c r="G27" s="282">
        <v>0</v>
      </c>
      <c r="H27" s="151">
        <v>187</v>
      </c>
      <c r="I27" s="165">
        <v>9655</v>
      </c>
      <c r="J27" s="280">
        <v>9.8599999999999998E-5</v>
      </c>
      <c r="K27" s="85">
        <v>3</v>
      </c>
    </row>
    <row r="28" spans="1:11" s="89" customFormat="1" ht="15.75" x14ac:dyDescent="0.25">
      <c r="A28" s="158">
        <v>19</v>
      </c>
      <c r="B28" s="98" t="s">
        <v>73</v>
      </c>
      <c r="C28" s="156">
        <v>1062210</v>
      </c>
      <c r="D28" s="281">
        <v>0</v>
      </c>
      <c r="E28" s="154">
        <v>1062210</v>
      </c>
      <c r="F28" s="281">
        <v>0</v>
      </c>
      <c r="G28" s="282">
        <v>0</v>
      </c>
      <c r="H28" s="151">
        <v>8056</v>
      </c>
      <c r="I28" s="165">
        <v>9655</v>
      </c>
      <c r="J28" s="280">
        <v>9.8599999999999998E-5</v>
      </c>
      <c r="K28" s="85">
        <v>110</v>
      </c>
    </row>
    <row r="29" spans="1:11" s="89" customFormat="1" ht="15.75" customHeight="1" x14ac:dyDescent="0.25">
      <c r="A29" s="158">
        <v>20</v>
      </c>
      <c r="B29" s="98" t="s">
        <v>74</v>
      </c>
      <c r="C29" s="146">
        <v>9660</v>
      </c>
      <c r="D29" s="281">
        <v>0</v>
      </c>
      <c r="E29" s="281">
        <v>9660</v>
      </c>
      <c r="F29" s="281">
        <v>0</v>
      </c>
      <c r="G29" s="282">
        <v>0</v>
      </c>
      <c r="H29" s="151">
        <v>45</v>
      </c>
      <c r="I29" s="165">
        <v>9655</v>
      </c>
      <c r="J29" s="280">
        <v>9.8599999999999998E-5</v>
      </c>
      <c r="K29" s="85">
        <v>1</v>
      </c>
    </row>
    <row r="30" spans="1:11" s="89" customFormat="1" ht="15.75" x14ac:dyDescent="0.25">
      <c r="A30" s="158">
        <v>21</v>
      </c>
      <c r="B30" s="98" t="s">
        <v>75</v>
      </c>
      <c r="C30" s="146">
        <v>48280</v>
      </c>
      <c r="D30" s="281">
        <v>0</v>
      </c>
      <c r="E30" s="281">
        <v>48280</v>
      </c>
      <c r="F30" s="281">
        <v>0</v>
      </c>
      <c r="G30" s="282">
        <v>0</v>
      </c>
      <c r="H30" s="151">
        <v>364</v>
      </c>
      <c r="I30" s="165">
        <v>9655</v>
      </c>
      <c r="J30" s="280">
        <v>9.8599999999999998E-5</v>
      </c>
      <c r="K30" s="85">
        <v>5</v>
      </c>
    </row>
    <row r="31" spans="1:11" s="89" customFormat="1" ht="15.75" customHeight="1" x14ac:dyDescent="0.25">
      <c r="A31" s="158">
        <v>22</v>
      </c>
      <c r="B31" s="98" t="s">
        <v>76</v>
      </c>
      <c r="C31" s="146">
        <v>28970</v>
      </c>
      <c r="D31" s="281">
        <v>0</v>
      </c>
      <c r="E31" s="281">
        <v>28970</v>
      </c>
      <c r="F31" s="281">
        <v>0</v>
      </c>
      <c r="G31" s="282">
        <v>0</v>
      </c>
      <c r="H31" s="151">
        <v>229</v>
      </c>
      <c r="I31" s="165">
        <v>9655</v>
      </c>
      <c r="J31" s="280">
        <v>9.8599999999999998E-5</v>
      </c>
      <c r="K31" s="85">
        <v>3</v>
      </c>
    </row>
    <row r="32" spans="1:11" s="89" customFormat="1" ht="15.75" customHeight="1" x14ac:dyDescent="0.25">
      <c r="A32" s="158">
        <v>23</v>
      </c>
      <c r="B32" s="98" t="s">
        <v>77</v>
      </c>
      <c r="C32" s="146">
        <v>19310</v>
      </c>
      <c r="D32" s="281">
        <v>0</v>
      </c>
      <c r="E32" s="281">
        <v>19310</v>
      </c>
      <c r="F32" s="281">
        <v>0</v>
      </c>
      <c r="G32" s="282">
        <v>0</v>
      </c>
      <c r="H32" s="151">
        <v>151</v>
      </c>
      <c r="I32" s="165">
        <v>9655</v>
      </c>
      <c r="J32" s="280">
        <v>9.8599999999999998E-5</v>
      </c>
      <c r="K32" s="85">
        <v>2</v>
      </c>
    </row>
    <row r="33" spans="1:11" s="89" customFormat="1" ht="15.75" x14ac:dyDescent="0.25">
      <c r="A33" s="158">
        <v>24</v>
      </c>
      <c r="B33" s="98" t="s">
        <v>78</v>
      </c>
      <c r="C33" s="146">
        <v>38620</v>
      </c>
      <c r="D33" s="281">
        <v>0</v>
      </c>
      <c r="E33" s="281">
        <v>38620</v>
      </c>
      <c r="F33" s="281">
        <v>0</v>
      </c>
      <c r="G33" s="282">
        <v>0</v>
      </c>
      <c r="H33" s="151">
        <v>279</v>
      </c>
      <c r="I33" s="165">
        <v>9655</v>
      </c>
      <c r="J33" s="280">
        <v>9.8599999999999998E-5</v>
      </c>
      <c r="K33" s="85">
        <v>4</v>
      </c>
    </row>
    <row r="34" spans="1:11" s="89" customFormat="1" ht="15.75" customHeight="1" x14ac:dyDescent="0.25">
      <c r="A34" s="158">
        <v>25</v>
      </c>
      <c r="B34" s="98" t="s">
        <v>79</v>
      </c>
      <c r="C34" s="146">
        <v>28970</v>
      </c>
      <c r="D34" s="281">
        <v>0</v>
      </c>
      <c r="E34" s="281">
        <v>28970</v>
      </c>
      <c r="F34" s="281">
        <v>0</v>
      </c>
      <c r="G34" s="282">
        <v>0</v>
      </c>
      <c r="H34" s="151">
        <v>208</v>
      </c>
      <c r="I34" s="165">
        <v>9655</v>
      </c>
      <c r="J34" s="280">
        <v>9.8599999999999998E-5</v>
      </c>
      <c r="K34" s="85">
        <v>3</v>
      </c>
    </row>
    <row r="35" spans="1:11" s="89" customFormat="1" ht="15.75" customHeight="1" x14ac:dyDescent="0.25">
      <c r="A35" s="158">
        <v>26</v>
      </c>
      <c r="B35" s="98" t="s">
        <v>80</v>
      </c>
      <c r="C35" s="146">
        <v>19310</v>
      </c>
      <c r="D35" s="281">
        <v>0</v>
      </c>
      <c r="E35" s="281">
        <v>19310</v>
      </c>
      <c r="F35" s="281">
        <v>0</v>
      </c>
      <c r="G35" s="282">
        <v>0</v>
      </c>
      <c r="H35" s="151">
        <v>108</v>
      </c>
      <c r="I35" s="165">
        <v>9655</v>
      </c>
      <c r="J35" s="280">
        <v>9.8599999999999998E-5</v>
      </c>
      <c r="K35" s="85">
        <v>2</v>
      </c>
    </row>
    <row r="36" spans="1:11" s="89" customFormat="1" ht="15.75" customHeight="1" x14ac:dyDescent="0.25">
      <c r="A36" s="158">
        <v>27</v>
      </c>
      <c r="B36" s="98" t="s">
        <v>81</v>
      </c>
      <c r="C36" s="146">
        <v>38620</v>
      </c>
      <c r="D36" s="281">
        <v>0</v>
      </c>
      <c r="E36" s="281">
        <v>38620</v>
      </c>
      <c r="F36" s="281">
        <v>0</v>
      </c>
      <c r="G36" s="282">
        <v>0</v>
      </c>
      <c r="H36" s="151">
        <v>281</v>
      </c>
      <c r="I36" s="165">
        <v>9655</v>
      </c>
      <c r="J36" s="280">
        <v>9.8599999999999998E-5</v>
      </c>
      <c r="K36" s="85">
        <v>4</v>
      </c>
    </row>
    <row r="37" spans="1:11" s="89" customFormat="1" ht="15.75" customHeight="1" x14ac:dyDescent="0.25">
      <c r="A37" s="158">
        <v>28</v>
      </c>
      <c r="B37" s="98" t="s">
        <v>82</v>
      </c>
      <c r="C37" s="146">
        <v>9660</v>
      </c>
      <c r="D37" s="281">
        <v>0</v>
      </c>
      <c r="E37" s="281">
        <v>9660</v>
      </c>
      <c r="F37" s="281">
        <v>0</v>
      </c>
      <c r="G37" s="282">
        <v>0</v>
      </c>
      <c r="H37" s="151">
        <v>39</v>
      </c>
      <c r="I37" s="165">
        <v>9655</v>
      </c>
      <c r="J37" s="280">
        <v>9.8599999999999998E-5</v>
      </c>
      <c r="K37" s="85">
        <v>1</v>
      </c>
    </row>
    <row r="38" spans="1:11" s="89" customFormat="1" ht="15.75" x14ac:dyDescent="0.25">
      <c r="A38" s="158">
        <v>29</v>
      </c>
      <c r="B38" s="98" t="s">
        <v>83</v>
      </c>
      <c r="C38" s="146">
        <v>193100</v>
      </c>
      <c r="D38" s="281">
        <v>0</v>
      </c>
      <c r="E38" s="281">
        <v>193100</v>
      </c>
      <c r="F38" s="281">
        <v>0</v>
      </c>
      <c r="G38" s="282">
        <v>0</v>
      </c>
      <c r="H38" s="151">
        <v>1484</v>
      </c>
      <c r="I38" s="165">
        <v>9655</v>
      </c>
      <c r="J38" s="280">
        <v>9.8599999999999998E-5</v>
      </c>
      <c r="K38" s="85">
        <v>20</v>
      </c>
    </row>
    <row r="39" spans="1:11" s="89" customFormat="1" ht="15.75" customHeight="1" x14ac:dyDescent="0.25">
      <c r="A39" s="158">
        <v>30</v>
      </c>
      <c r="B39" s="98" t="s">
        <v>84</v>
      </c>
      <c r="C39" s="146">
        <v>9660</v>
      </c>
      <c r="D39" s="281">
        <v>0</v>
      </c>
      <c r="E39" s="281">
        <v>9660</v>
      </c>
      <c r="F39" s="281">
        <v>0</v>
      </c>
      <c r="G39" s="282">
        <v>0</v>
      </c>
      <c r="H39" s="151">
        <v>94</v>
      </c>
      <c r="I39" s="165">
        <v>9655</v>
      </c>
      <c r="J39" s="280">
        <v>9.8599999999999998E-5</v>
      </c>
      <c r="K39" s="85">
        <v>1</v>
      </c>
    </row>
    <row r="40" spans="1:11" s="89" customFormat="1" ht="16.5" customHeight="1" x14ac:dyDescent="0.25">
      <c r="A40" s="158">
        <v>31</v>
      </c>
      <c r="B40" s="98" t="s">
        <v>85</v>
      </c>
      <c r="C40" s="146">
        <v>9660</v>
      </c>
      <c r="D40" s="281">
        <v>0</v>
      </c>
      <c r="E40" s="281">
        <v>9660</v>
      </c>
      <c r="F40" s="281">
        <v>0</v>
      </c>
      <c r="G40" s="282">
        <v>0</v>
      </c>
      <c r="H40" s="151">
        <v>70</v>
      </c>
      <c r="I40" s="165">
        <v>9655</v>
      </c>
      <c r="J40" s="280">
        <v>9.8599999999999998E-5</v>
      </c>
      <c r="K40" s="85">
        <v>1</v>
      </c>
    </row>
    <row r="41" spans="1:11" s="89" customFormat="1" ht="15.75" customHeight="1" x14ac:dyDescent="0.25">
      <c r="A41" s="158">
        <v>32</v>
      </c>
      <c r="B41" s="98" t="s">
        <v>86</v>
      </c>
      <c r="C41" s="146">
        <v>9660</v>
      </c>
      <c r="D41" s="281">
        <v>0</v>
      </c>
      <c r="E41" s="281">
        <v>9660</v>
      </c>
      <c r="F41" s="281">
        <v>0</v>
      </c>
      <c r="G41" s="282">
        <v>0</v>
      </c>
      <c r="H41" s="151">
        <v>83</v>
      </c>
      <c r="I41" s="165">
        <v>9655</v>
      </c>
      <c r="J41" s="280">
        <v>9.8599999999999998E-5</v>
      </c>
      <c r="K41" s="85">
        <v>1</v>
      </c>
    </row>
    <row r="42" spans="1:11" s="89" customFormat="1" ht="15.75" customHeight="1" x14ac:dyDescent="0.25">
      <c r="A42" s="158">
        <v>33</v>
      </c>
      <c r="B42" s="98" t="s">
        <v>87</v>
      </c>
      <c r="C42" s="146">
        <v>48280</v>
      </c>
      <c r="D42" s="281">
        <v>0</v>
      </c>
      <c r="E42" s="281">
        <v>48280</v>
      </c>
      <c r="F42" s="281">
        <v>0</v>
      </c>
      <c r="G42" s="282">
        <v>0</v>
      </c>
      <c r="H42" s="151">
        <v>350</v>
      </c>
      <c r="I42" s="165">
        <v>9655</v>
      </c>
      <c r="J42" s="280">
        <v>9.8599999999999998E-5</v>
      </c>
      <c r="K42" s="85">
        <v>5</v>
      </c>
    </row>
    <row r="43" spans="1:11" s="89" customFormat="1" ht="15.75" x14ac:dyDescent="0.25">
      <c r="A43" s="158">
        <v>34</v>
      </c>
      <c r="B43" s="98" t="s">
        <v>88</v>
      </c>
      <c r="C43" s="146">
        <v>48280</v>
      </c>
      <c r="D43" s="281">
        <v>0</v>
      </c>
      <c r="E43" s="281">
        <v>48280</v>
      </c>
      <c r="F43" s="281">
        <v>0</v>
      </c>
      <c r="G43" s="282">
        <v>0</v>
      </c>
      <c r="H43" s="151">
        <v>382</v>
      </c>
      <c r="I43" s="165">
        <v>9655</v>
      </c>
      <c r="J43" s="280">
        <v>9.8599999999999998E-5</v>
      </c>
      <c r="K43" s="85">
        <v>5</v>
      </c>
    </row>
    <row r="44" spans="1:11" s="89" customFormat="1" ht="17.25" customHeight="1" x14ac:dyDescent="0.25">
      <c r="A44" s="158">
        <v>35</v>
      </c>
      <c r="B44" s="98" t="s">
        <v>89</v>
      </c>
      <c r="C44" s="146">
        <v>241380</v>
      </c>
      <c r="D44" s="281">
        <v>0</v>
      </c>
      <c r="E44" s="281">
        <v>241380</v>
      </c>
      <c r="F44" s="281">
        <v>0</v>
      </c>
      <c r="G44" s="282">
        <v>0</v>
      </c>
      <c r="H44" s="151">
        <v>1830</v>
      </c>
      <c r="I44" s="165">
        <v>9655</v>
      </c>
      <c r="J44" s="280">
        <v>9.8599999999999998E-5</v>
      </c>
      <c r="K44" s="85">
        <v>25</v>
      </c>
    </row>
    <row r="45" spans="1:11" s="89" customFormat="1" ht="15.75" customHeight="1" x14ac:dyDescent="0.25">
      <c r="A45" s="158">
        <v>36</v>
      </c>
      <c r="B45" s="98" t="s">
        <v>90</v>
      </c>
      <c r="C45" s="146">
        <v>9660</v>
      </c>
      <c r="D45" s="281">
        <v>0</v>
      </c>
      <c r="E45" s="281">
        <v>9660</v>
      </c>
      <c r="F45" s="281">
        <v>0</v>
      </c>
      <c r="G45" s="166">
        <v>0</v>
      </c>
      <c r="H45" s="151">
        <v>88</v>
      </c>
      <c r="I45" s="165">
        <v>9655</v>
      </c>
      <c r="J45" s="280">
        <v>9.8599999999999998E-5</v>
      </c>
      <c r="K45" s="85">
        <v>1</v>
      </c>
    </row>
    <row r="46" spans="1:11" s="89" customFormat="1" ht="15.75" x14ac:dyDescent="0.25">
      <c r="A46" s="158">
        <v>37</v>
      </c>
      <c r="B46" s="98" t="s">
        <v>91</v>
      </c>
      <c r="C46" s="146">
        <v>9660</v>
      </c>
      <c r="D46" s="281">
        <v>0</v>
      </c>
      <c r="E46" s="281">
        <v>9660</v>
      </c>
      <c r="F46" s="281">
        <v>0</v>
      </c>
      <c r="G46" s="166">
        <v>0</v>
      </c>
      <c r="H46" s="151">
        <v>75</v>
      </c>
      <c r="I46" s="165">
        <v>9655</v>
      </c>
      <c r="J46" s="280">
        <v>9.8599999999999998E-5</v>
      </c>
      <c r="K46" s="85">
        <v>1</v>
      </c>
    </row>
    <row r="47" spans="1:11" s="89" customFormat="1" ht="15.75" x14ac:dyDescent="0.25">
      <c r="A47" s="158">
        <v>38</v>
      </c>
      <c r="B47" s="98" t="s">
        <v>92</v>
      </c>
      <c r="C47" s="146">
        <v>67590</v>
      </c>
      <c r="D47" s="281">
        <v>0</v>
      </c>
      <c r="E47" s="281">
        <v>67590</v>
      </c>
      <c r="F47" s="281">
        <v>0</v>
      </c>
      <c r="G47" s="166">
        <v>0</v>
      </c>
      <c r="H47" s="151">
        <v>471</v>
      </c>
      <c r="I47" s="165">
        <v>9655</v>
      </c>
      <c r="J47" s="280">
        <v>9.8599999999999998E-5</v>
      </c>
      <c r="K47" s="85">
        <v>7</v>
      </c>
    </row>
    <row r="48" spans="1:11" s="89" customFormat="1" ht="15.75" x14ac:dyDescent="0.25">
      <c r="A48" s="158">
        <v>39</v>
      </c>
      <c r="B48" s="98" t="s">
        <v>93</v>
      </c>
      <c r="C48" s="146">
        <v>48280</v>
      </c>
      <c r="D48" s="281">
        <v>0</v>
      </c>
      <c r="E48" s="281">
        <v>48280</v>
      </c>
      <c r="F48" s="281">
        <v>0</v>
      </c>
      <c r="G48" s="166">
        <v>0</v>
      </c>
      <c r="H48" s="151">
        <v>340</v>
      </c>
      <c r="I48" s="165">
        <v>9655</v>
      </c>
      <c r="J48" s="280">
        <v>9.8599999999999998E-5</v>
      </c>
      <c r="K48" s="85">
        <v>5</v>
      </c>
    </row>
    <row r="49" spans="1:11" s="89" customFormat="1" ht="15.75" x14ac:dyDescent="0.25">
      <c r="A49" s="158">
        <v>40</v>
      </c>
      <c r="B49" s="98" t="s">
        <v>94</v>
      </c>
      <c r="C49" s="146">
        <v>48280</v>
      </c>
      <c r="D49" s="281">
        <v>0</v>
      </c>
      <c r="E49" s="281">
        <v>48280</v>
      </c>
      <c r="F49" s="281">
        <v>0</v>
      </c>
      <c r="G49" s="166">
        <v>0</v>
      </c>
      <c r="H49" s="151">
        <v>382</v>
      </c>
      <c r="I49" s="165">
        <v>9655</v>
      </c>
      <c r="J49" s="280">
        <v>9.8599999999999998E-5</v>
      </c>
      <c r="K49" s="85">
        <v>5</v>
      </c>
    </row>
    <row r="50" spans="1:11" s="89" customFormat="1" ht="15.75" x14ac:dyDescent="0.25">
      <c r="A50" s="158">
        <v>41</v>
      </c>
      <c r="B50" s="98" t="s">
        <v>95</v>
      </c>
      <c r="C50" s="146">
        <v>77240</v>
      </c>
      <c r="D50" s="281">
        <v>0</v>
      </c>
      <c r="E50" s="281">
        <v>77240</v>
      </c>
      <c r="F50" s="281">
        <v>0</v>
      </c>
      <c r="G50" s="282">
        <v>0</v>
      </c>
      <c r="H50" s="151">
        <v>589</v>
      </c>
      <c r="I50" s="165">
        <v>9655</v>
      </c>
      <c r="J50" s="280">
        <v>9.8599999999999998E-5</v>
      </c>
      <c r="K50" s="85">
        <v>8</v>
      </c>
    </row>
    <row r="51" spans="1:11" s="89" customFormat="1" ht="15.75" customHeight="1" x14ac:dyDescent="0.25">
      <c r="A51" s="158">
        <v>42</v>
      </c>
      <c r="B51" s="98" t="s">
        <v>96</v>
      </c>
      <c r="C51" s="146">
        <v>9660</v>
      </c>
      <c r="D51" s="281">
        <v>0</v>
      </c>
      <c r="E51" s="281">
        <v>9660</v>
      </c>
      <c r="F51" s="281">
        <v>0</v>
      </c>
      <c r="G51" s="166">
        <v>0</v>
      </c>
      <c r="H51" s="151">
        <v>85</v>
      </c>
      <c r="I51" s="165">
        <v>9655</v>
      </c>
      <c r="J51" s="280">
        <v>9.8599999999999998E-5</v>
      </c>
      <c r="K51" s="85">
        <v>1</v>
      </c>
    </row>
    <row r="52" spans="1:11" s="89" customFormat="1" ht="15.75" x14ac:dyDescent="0.25">
      <c r="A52" s="158">
        <v>43</v>
      </c>
      <c r="B52" s="98" t="s">
        <v>97</v>
      </c>
      <c r="C52" s="146">
        <v>38620</v>
      </c>
      <c r="D52" s="281">
        <v>0</v>
      </c>
      <c r="E52" s="281">
        <v>38620</v>
      </c>
      <c r="F52" s="281">
        <v>0</v>
      </c>
      <c r="G52" s="166">
        <v>0</v>
      </c>
      <c r="H52" s="151">
        <v>298</v>
      </c>
      <c r="I52" s="165">
        <v>9655</v>
      </c>
      <c r="J52" s="280">
        <v>9.8599999999999998E-5</v>
      </c>
      <c r="K52" s="85">
        <v>4</v>
      </c>
    </row>
    <row r="53" spans="1:11" s="89" customFormat="1" ht="15.75" customHeight="1" thickBot="1" x14ac:dyDescent="0.3">
      <c r="A53" s="158">
        <v>44</v>
      </c>
      <c r="B53" s="98" t="s">
        <v>98</v>
      </c>
      <c r="C53" s="146">
        <v>9660</v>
      </c>
      <c r="D53" s="281">
        <v>0</v>
      </c>
      <c r="E53" s="281">
        <v>9660</v>
      </c>
      <c r="F53" s="281">
        <v>0</v>
      </c>
      <c r="G53" s="166">
        <v>0</v>
      </c>
      <c r="H53" s="151">
        <v>70</v>
      </c>
      <c r="I53" s="165">
        <v>9655</v>
      </c>
      <c r="J53" s="280">
        <v>9.8599999999999998E-5</v>
      </c>
      <c r="K53" s="85">
        <v>1</v>
      </c>
    </row>
    <row r="54" spans="1:11" s="88" customFormat="1" ht="16.5" hidden="1" customHeight="1" thickBot="1" x14ac:dyDescent="0.3">
      <c r="A54" s="138"/>
      <c r="B54" s="139" t="s">
        <v>99</v>
      </c>
      <c r="C54" s="140"/>
      <c r="D54" s="153"/>
      <c r="E54" s="153"/>
      <c r="F54" s="153"/>
      <c r="G54" s="166"/>
      <c r="H54" s="159"/>
      <c r="I54" s="181"/>
      <c r="J54" s="182"/>
      <c r="K54" s="85"/>
    </row>
    <row r="55" spans="1:11" s="126" customFormat="1" ht="18.75" customHeight="1" thickBot="1" x14ac:dyDescent="0.3">
      <c r="A55" s="141"/>
      <c r="B55" s="115" t="s">
        <v>100</v>
      </c>
      <c r="C55" s="143">
        <v>2896800</v>
      </c>
      <c r="D55" s="143">
        <v>0</v>
      </c>
      <c r="E55" s="143">
        <v>2896800</v>
      </c>
      <c r="F55" s="143">
        <v>0</v>
      </c>
      <c r="G55" s="143">
        <v>0</v>
      </c>
      <c r="H55" s="283">
        <v>21718</v>
      </c>
      <c r="I55" s="186"/>
      <c r="J55" s="121"/>
      <c r="K55" s="122">
        <v>300</v>
      </c>
    </row>
    <row r="56" spans="1:11" s="127" customFormat="1" ht="21" hidden="1" customHeight="1" x14ac:dyDescent="0.2">
      <c r="B56" s="128" t="s">
        <v>101</v>
      </c>
      <c r="C56" s="129">
        <v>571600</v>
      </c>
      <c r="D56" s="144">
        <v>57200</v>
      </c>
      <c r="E56" s="144">
        <v>200000</v>
      </c>
      <c r="F56" s="144">
        <v>257200</v>
      </c>
      <c r="G56" s="129">
        <v>57200</v>
      </c>
      <c r="H56" s="129"/>
      <c r="I56" s="129"/>
      <c r="J56" s="129"/>
      <c r="K56" s="129"/>
    </row>
    <row r="57" spans="1:11" s="127" customFormat="1" ht="17.25" hidden="1" customHeight="1" x14ac:dyDescent="0.2">
      <c r="B57" s="128"/>
      <c r="C57" s="129"/>
      <c r="D57" s="144">
        <v>57200</v>
      </c>
      <c r="E57" s="144">
        <v>-2696800</v>
      </c>
      <c r="F57" s="144">
        <v>257200</v>
      </c>
      <c r="G57" s="144">
        <v>57200</v>
      </c>
      <c r="H57" s="144"/>
      <c r="I57" s="144"/>
      <c r="J57" s="144"/>
      <c r="K57" s="144"/>
    </row>
    <row r="58" spans="1:11" s="59" customFormat="1" ht="16.5" x14ac:dyDescent="0.2">
      <c r="A58" s="163" t="s">
        <v>111</v>
      </c>
      <c r="B58" s="131"/>
      <c r="C58" s="284"/>
      <c r="D58" s="284"/>
      <c r="E58" s="284"/>
      <c r="F58" s="284"/>
      <c r="G58" s="284"/>
      <c r="H58" s="284"/>
      <c r="I58" s="284"/>
      <c r="J58" s="284"/>
      <c r="K58" s="284"/>
    </row>
    <row r="59" spans="1:11" s="59" customFormat="1" ht="15" x14ac:dyDescent="0.2">
      <c r="A59" s="145"/>
      <c r="B59" s="131"/>
      <c r="C59" s="389"/>
      <c r="D59" s="389"/>
      <c r="E59" s="389"/>
      <c r="F59" s="389"/>
      <c r="G59" s="389"/>
      <c r="H59" s="389"/>
      <c r="I59" s="389"/>
      <c r="J59" s="389"/>
      <c r="K59" s="389"/>
    </row>
    <row r="60" spans="1:11" ht="24" customHeight="1" x14ac:dyDescent="0.25">
      <c r="A60" s="349" t="s">
        <v>38</v>
      </c>
      <c r="B60" s="350"/>
      <c r="C60" s="1"/>
    </row>
    <row r="61" spans="1:11" ht="14.25" customHeight="1" x14ac:dyDescent="0.2"/>
    <row r="63" spans="1:11" x14ac:dyDescent="0.2">
      <c r="H63" s="1">
        <v>10831.239</v>
      </c>
    </row>
  </sheetData>
  <mergeCells count="13">
    <mergeCell ref="C59:K59"/>
    <mergeCell ref="A60:B60"/>
    <mergeCell ref="C7:C8"/>
    <mergeCell ref="D7:G7"/>
    <mergeCell ref="G2:K3"/>
    <mergeCell ref="A4:K4"/>
    <mergeCell ref="A6:A8"/>
    <mergeCell ref="B6:B8"/>
    <mergeCell ref="C6:G6"/>
    <mergeCell ref="H6:H8"/>
    <mergeCell ref="I6:I8"/>
    <mergeCell ref="J6:J8"/>
    <mergeCell ref="K6:K8"/>
  </mergeCells>
  <pageMargins left="0.6692913385826772" right="0.19685039370078741" top="0.23622047244094491" bottom="0.19685039370078741" header="0" footer="0"/>
  <pageSetup paperSize="9" scale="72" orientation="portrait" r:id="rId1"/>
  <headerFooter alignWithMargins="0">
    <oddFooter>&amp;R&amp;"Arial Cyr,курсив"&amp;6&amp;Z&amp;F&amp;A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O61"/>
  <sheetViews>
    <sheetView view="pageBreakPreview" zoomScale="85" zoomScaleNormal="75" zoomScaleSheetLayoutView="85" workbookViewId="0">
      <pane xSplit="2" ySplit="10" topLeftCell="C45" activePane="bottomRight" state="frozen"/>
      <selection activeCell="J29" sqref="J29"/>
      <selection pane="topRight" activeCell="J29" sqref="J29"/>
      <selection pane="bottomLeft" activeCell="J29" sqref="J29"/>
      <selection pane="bottomRight" activeCell="I4" sqref="I4:O4"/>
    </sheetView>
  </sheetViews>
  <sheetFormatPr defaultRowHeight="12.75" x14ac:dyDescent="0.2"/>
  <cols>
    <col min="1" max="1" width="3.7109375" style="1" customWidth="1"/>
    <col min="2" max="2" width="24.140625" style="49" customWidth="1"/>
    <col min="3" max="3" width="14.140625" style="50" customWidth="1"/>
    <col min="4" max="4" width="8.140625" style="50" bestFit="1" customWidth="1"/>
    <col min="5" max="5" width="11.85546875" style="50" customWidth="1"/>
    <col min="6" max="6" width="6.85546875" style="1" customWidth="1"/>
    <col min="7" max="7" width="13" style="1" customWidth="1"/>
    <col min="8" max="8" width="11.28515625" style="1" customWidth="1"/>
    <col min="9" max="9" width="10.85546875" style="1" customWidth="1"/>
    <col min="10" max="10" width="12.7109375" style="1" hidden="1" customWidth="1"/>
    <col min="11" max="11" width="10" style="1" hidden="1" customWidth="1"/>
    <col min="12" max="12" width="10.7109375" style="1" customWidth="1"/>
    <col min="13" max="13" width="13.140625" style="1" hidden="1" customWidth="1"/>
    <col min="14" max="14" width="8.85546875" style="1" hidden="1" customWidth="1"/>
    <col min="15" max="15" width="10.5703125" style="1" customWidth="1"/>
    <col min="16" max="16384" width="9.140625" style="1"/>
  </cols>
  <sheetData>
    <row r="1" spans="1:15" ht="15.75" hidden="1" customHeight="1" x14ac:dyDescent="0.25">
      <c r="G1" s="63"/>
      <c r="I1" s="53"/>
    </row>
    <row r="2" spans="1:15" ht="46.5" hidden="1" customHeight="1" x14ac:dyDescent="0.2">
      <c r="G2" s="56"/>
      <c r="H2" s="56"/>
      <c r="I2" s="337"/>
      <c r="J2" s="337"/>
      <c r="K2" s="337"/>
      <c r="L2" s="337"/>
      <c r="M2" s="337"/>
      <c r="N2" s="337"/>
      <c r="O2" s="337"/>
    </row>
    <row r="3" spans="1:15" ht="18.75" customHeight="1" x14ac:dyDescent="0.25">
      <c r="G3" s="63"/>
      <c r="I3" s="53" t="s">
        <v>174</v>
      </c>
    </row>
    <row r="4" spans="1:15" ht="62.25" customHeight="1" x14ac:dyDescent="0.2">
      <c r="G4" s="56"/>
      <c r="H4" s="56"/>
      <c r="I4" s="337" t="s">
        <v>189</v>
      </c>
      <c r="J4" s="337"/>
      <c r="K4" s="337"/>
      <c r="L4" s="337"/>
      <c r="M4" s="337"/>
      <c r="N4" s="337"/>
      <c r="O4" s="337"/>
    </row>
    <row r="5" spans="1:15" s="59" customFormat="1" ht="63" customHeight="1" x14ac:dyDescent="0.25">
      <c r="A5" s="338" t="s">
        <v>175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  <c r="N5" s="338"/>
      <c r="O5" s="338"/>
    </row>
    <row r="6" spans="1:15" ht="20.25" customHeight="1" thickBot="1" x14ac:dyDescent="0.3">
      <c r="A6" s="60"/>
      <c r="B6" s="61">
        <v>42355</v>
      </c>
      <c r="C6" s="62" t="s">
        <v>41</v>
      </c>
      <c r="D6" s="62"/>
      <c r="E6" s="62"/>
      <c r="H6" s="132"/>
    </row>
    <row r="7" spans="1:15" s="64" customFormat="1" ht="18" customHeight="1" x14ac:dyDescent="0.2">
      <c r="A7" s="352"/>
      <c r="B7" s="355" t="s">
        <v>42</v>
      </c>
      <c r="C7" s="387" t="s">
        <v>176</v>
      </c>
      <c r="D7" s="388"/>
      <c r="E7" s="388"/>
      <c r="F7" s="388"/>
      <c r="G7" s="388"/>
      <c r="H7" s="388"/>
      <c r="I7" s="388"/>
      <c r="J7" s="391"/>
      <c r="K7" s="345" t="s">
        <v>177</v>
      </c>
      <c r="L7" s="347" t="s">
        <v>178</v>
      </c>
      <c r="M7" s="347"/>
      <c r="N7" s="332" t="s">
        <v>179</v>
      </c>
      <c r="O7" s="332" t="s">
        <v>136</v>
      </c>
    </row>
    <row r="8" spans="1:15" s="64" customFormat="1" ht="16.5" customHeight="1" x14ac:dyDescent="0.2">
      <c r="A8" s="353"/>
      <c r="B8" s="356"/>
      <c r="C8" s="392" t="s">
        <v>180</v>
      </c>
      <c r="D8" s="393"/>
      <c r="E8" s="394"/>
      <c r="F8" s="329" t="s">
        <v>49</v>
      </c>
      <c r="G8" s="330"/>
      <c r="H8" s="330"/>
      <c r="I8" s="331"/>
      <c r="J8" s="395"/>
      <c r="K8" s="346"/>
      <c r="L8" s="348"/>
      <c r="M8" s="348"/>
      <c r="N8" s="333"/>
      <c r="O8" s="333"/>
    </row>
    <row r="9" spans="1:15" s="64" customFormat="1" ht="39" customHeight="1" x14ac:dyDescent="0.2">
      <c r="A9" s="354"/>
      <c r="B9" s="357"/>
      <c r="C9" s="239" t="s">
        <v>54</v>
      </c>
      <c r="D9" s="285" t="s">
        <v>181</v>
      </c>
      <c r="E9" s="285" t="s">
        <v>182</v>
      </c>
      <c r="F9" s="65" t="s">
        <v>50</v>
      </c>
      <c r="G9" s="65" t="s">
        <v>51</v>
      </c>
      <c r="H9" s="66" t="s">
        <v>52</v>
      </c>
      <c r="I9" s="67" t="s">
        <v>53</v>
      </c>
      <c r="J9" s="396"/>
      <c r="K9" s="346"/>
      <c r="L9" s="348"/>
      <c r="M9" s="348"/>
      <c r="N9" s="333"/>
      <c r="O9" s="333"/>
    </row>
    <row r="10" spans="1:15" s="75" customFormat="1" ht="13.5" customHeight="1" thickBot="1" x14ac:dyDescent="0.25">
      <c r="A10" s="68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69">
        <v>7</v>
      </c>
      <c r="H10" s="69">
        <v>8</v>
      </c>
      <c r="I10" s="69">
        <v>9</v>
      </c>
      <c r="J10" s="73"/>
      <c r="K10" s="72">
        <v>8</v>
      </c>
      <c r="L10" s="71">
        <v>10</v>
      </c>
      <c r="M10" s="71"/>
      <c r="N10" s="71">
        <v>10</v>
      </c>
      <c r="O10" s="73">
        <v>11</v>
      </c>
    </row>
    <row r="11" spans="1:15" s="89" customFormat="1" ht="16.5" thickTop="1" x14ac:dyDescent="0.25">
      <c r="A11" s="76">
        <v>1</v>
      </c>
      <c r="B11" s="77" t="s">
        <v>55</v>
      </c>
      <c r="C11" s="171">
        <v>12480</v>
      </c>
      <c r="D11" s="286">
        <v>212.2</v>
      </c>
      <c r="E11" s="286">
        <v>12267.8</v>
      </c>
      <c r="F11" s="148">
        <v>0</v>
      </c>
      <c r="G11" s="148">
        <v>6200</v>
      </c>
      <c r="H11" s="148">
        <v>6280</v>
      </c>
      <c r="I11" s="287">
        <v>0</v>
      </c>
      <c r="J11" s="288"/>
      <c r="K11" s="81">
        <v>474</v>
      </c>
      <c r="L11" s="165">
        <v>6240</v>
      </c>
      <c r="M11" s="172">
        <v>1</v>
      </c>
      <c r="N11" s="289">
        <v>0.37</v>
      </c>
      <c r="O11" s="85">
        <v>2</v>
      </c>
    </row>
    <row r="12" spans="1:15" s="89" customFormat="1" ht="15.75" x14ac:dyDescent="0.25">
      <c r="A12" s="158">
        <v>2</v>
      </c>
      <c r="B12" s="98" t="s">
        <v>56</v>
      </c>
      <c r="C12" s="175">
        <v>12480</v>
      </c>
      <c r="D12" s="290">
        <v>212.2</v>
      </c>
      <c r="E12" s="290">
        <v>12267.8</v>
      </c>
      <c r="F12" s="153">
        <v>0</v>
      </c>
      <c r="G12" s="153">
        <v>6200</v>
      </c>
      <c r="H12" s="153">
        <v>6280</v>
      </c>
      <c r="I12" s="153">
        <v>0</v>
      </c>
      <c r="J12" s="291"/>
      <c r="K12" s="81">
        <v>538</v>
      </c>
      <c r="L12" s="165">
        <v>6240</v>
      </c>
      <c r="M12" s="172">
        <v>1</v>
      </c>
      <c r="N12" s="289">
        <v>0.37</v>
      </c>
      <c r="O12" s="85">
        <v>2</v>
      </c>
    </row>
    <row r="13" spans="1:15" s="89" customFormat="1" ht="15.75" x14ac:dyDescent="0.25">
      <c r="A13" s="158">
        <v>3</v>
      </c>
      <c r="B13" s="98" t="s">
        <v>57</v>
      </c>
      <c r="C13" s="175">
        <v>12480</v>
      </c>
      <c r="D13" s="290">
        <v>212.2</v>
      </c>
      <c r="E13" s="290">
        <v>12267.8</v>
      </c>
      <c r="F13" s="153">
        <v>0</v>
      </c>
      <c r="G13" s="153">
        <v>6200</v>
      </c>
      <c r="H13" s="153">
        <v>6280</v>
      </c>
      <c r="I13" s="153">
        <v>0</v>
      </c>
      <c r="J13" s="291"/>
      <c r="K13" s="81">
        <v>611</v>
      </c>
      <c r="L13" s="165">
        <v>6240</v>
      </c>
      <c r="M13" s="172">
        <v>1</v>
      </c>
      <c r="N13" s="289">
        <v>0.37</v>
      </c>
      <c r="O13" s="85">
        <v>2</v>
      </c>
    </row>
    <row r="14" spans="1:15" s="89" customFormat="1" ht="15.75" customHeight="1" x14ac:dyDescent="0.25">
      <c r="A14" s="158">
        <v>4</v>
      </c>
      <c r="B14" s="98" t="s">
        <v>58</v>
      </c>
      <c r="C14" s="175">
        <v>12480</v>
      </c>
      <c r="D14" s="290">
        <v>212.2</v>
      </c>
      <c r="E14" s="290">
        <v>12267.8</v>
      </c>
      <c r="F14" s="153">
        <v>0</v>
      </c>
      <c r="G14" s="153">
        <v>6200</v>
      </c>
      <c r="H14" s="153">
        <v>6280</v>
      </c>
      <c r="I14" s="153">
        <v>0</v>
      </c>
      <c r="J14" s="291"/>
      <c r="K14" s="81">
        <v>745</v>
      </c>
      <c r="L14" s="165">
        <v>6240</v>
      </c>
      <c r="M14" s="172">
        <v>1</v>
      </c>
      <c r="N14" s="289">
        <v>0.37</v>
      </c>
      <c r="O14" s="85">
        <v>2</v>
      </c>
    </row>
    <row r="15" spans="1:15" s="89" customFormat="1" ht="15.75" x14ac:dyDescent="0.25">
      <c r="A15" s="158">
        <v>5</v>
      </c>
      <c r="B15" s="98" t="s">
        <v>59</v>
      </c>
      <c r="C15" s="175">
        <v>6240</v>
      </c>
      <c r="D15" s="290">
        <v>106.1</v>
      </c>
      <c r="E15" s="290">
        <v>6133.9</v>
      </c>
      <c r="F15" s="153">
        <v>0</v>
      </c>
      <c r="G15" s="153">
        <v>3100</v>
      </c>
      <c r="H15" s="153">
        <v>3140</v>
      </c>
      <c r="I15" s="153">
        <v>0</v>
      </c>
      <c r="J15" s="291"/>
      <c r="K15" s="81">
        <v>255</v>
      </c>
      <c r="L15" s="165">
        <v>6240</v>
      </c>
      <c r="M15" s="172">
        <v>1</v>
      </c>
      <c r="N15" s="289">
        <v>0.37</v>
      </c>
      <c r="O15" s="85">
        <v>1</v>
      </c>
    </row>
    <row r="16" spans="1:15" s="89" customFormat="1" ht="15.75" x14ac:dyDescent="0.25">
      <c r="A16" s="158">
        <v>6</v>
      </c>
      <c r="B16" s="98" t="s">
        <v>60</v>
      </c>
      <c r="C16" s="175">
        <v>12480</v>
      </c>
      <c r="D16" s="290">
        <v>212.2</v>
      </c>
      <c r="E16" s="290">
        <v>12267.8</v>
      </c>
      <c r="F16" s="153">
        <v>0</v>
      </c>
      <c r="G16" s="153">
        <v>6200</v>
      </c>
      <c r="H16" s="153">
        <v>6280</v>
      </c>
      <c r="I16" s="153">
        <v>0</v>
      </c>
      <c r="J16" s="291"/>
      <c r="K16" s="81">
        <v>594</v>
      </c>
      <c r="L16" s="165">
        <v>6240</v>
      </c>
      <c r="M16" s="172">
        <v>1</v>
      </c>
      <c r="N16" s="289">
        <v>0.37</v>
      </c>
      <c r="O16" s="85">
        <v>2</v>
      </c>
    </row>
    <row r="17" spans="1:15" s="89" customFormat="1" ht="15.75" x14ac:dyDescent="0.25">
      <c r="A17" s="158">
        <v>7</v>
      </c>
      <c r="B17" s="98" t="s">
        <v>61</v>
      </c>
      <c r="C17" s="175">
        <v>6240</v>
      </c>
      <c r="D17" s="290">
        <v>106.1</v>
      </c>
      <c r="E17" s="290">
        <v>6133.9</v>
      </c>
      <c r="F17" s="153">
        <v>0</v>
      </c>
      <c r="G17" s="153">
        <v>3100</v>
      </c>
      <c r="H17" s="153">
        <v>3140</v>
      </c>
      <c r="I17" s="153">
        <v>0</v>
      </c>
      <c r="J17" s="291"/>
      <c r="K17" s="81">
        <v>303</v>
      </c>
      <c r="L17" s="165">
        <v>6240</v>
      </c>
      <c r="M17" s="172">
        <v>1</v>
      </c>
      <c r="N17" s="289">
        <v>0.37</v>
      </c>
      <c r="O17" s="85">
        <v>1</v>
      </c>
    </row>
    <row r="18" spans="1:15" s="89" customFormat="1" ht="15.75" x14ac:dyDescent="0.25">
      <c r="A18" s="158">
        <v>8</v>
      </c>
      <c r="B18" s="98" t="s">
        <v>62</v>
      </c>
      <c r="C18" s="175">
        <v>12480</v>
      </c>
      <c r="D18" s="290">
        <v>212.2</v>
      </c>
      <c r="E18" s="290">
        <v>12267.8</v>
      </c>
      <c r="F18" s="153">
        <v>0</v>
      </c>
      <c r="G18" s="153">
        <v>6200</v>
      </c>
      <c r="H18" s="153">
        <v>6280</v>
      </c>
      <c r="I18" s="153">
        <v>0</v>
      </c>
      <c r="J18" s="291"/>
      <c r="K18" s="81">
        <v>412</v>
      </c>
      <c r="L18" s="165">
        <v>6240</v>
      </c>
      <c r="M18" s="172">
        <v>1</v>
      </c>
      <c r="N18" s="289">
        <v>0.37</v>
      </c>
      <c r="O18" s="85">
        <v>2</v>
      </c>
    </row>
    <row r="19" spans="1:15" s="89" customFormat="1" ht="15.75" x14ac:dyDescent="0.25">
      <c r="A19" s="158">
        <v>9</v>
      </c>
      <c r="B19" s="98" t="s">
        <v>63</v>
      </c>
      <c r="C19" s="175">
        <v>6240</v>
      </c>
      <c r="D19" s="290">
        <v>106.1</v>
      </c>
      <c r="E19" s="290">
        <v>6133.9</v>
      </c>
      <c r="F19" s="153">
        <v>0</v>
      </c>
      <c r="G19" s="153">
        <v>3100</v>
      </c>
      <c r="H19" s="153">
        <v>3140</v>
      </c>
      <c r="I19" s="153">
        <v>0</v>
      </c>
      <c r="J19" s="291"/>
      <c r="K19" s="81">
        <v>280</v>
      </c>
      <c r="L19" s="165">
        <v>6240</v>
      </c>
      <c r="M19" s="172">
        <v>1</v>
      </c>
      <c r="N19" s="289">
        <v>0.37</v>
      </c>
      <c r="O19" s="85">
        <v>1</v>
      </c>
    </row>
    <row r="20" spans="1:15" s="89" customFormat="1" ht="15.75" x14ac:dyDescent="0.25">
      <c r="A20" s="158">
        <v>10</v>
      </c>
      <c r="B20" s="98" t="s">
        <v>64</v>
      </c>
      <c r="C20" s="175">
        <v>6240</v>
      </c>
      <c r="D20" s="290">
        <v>106.1</v>
      </c>
      <c r="E20" s="290">
        <v>6133.9</v>
      </c>
      <c r="F20" s="153">
        <v>0</v>
      </c>
      <c r="G20" s="153">
        <v>3100</v>
      </c>
      <c r="H20" s="153">
        <v>3140</v>
      </c>
      <c r="I20" s="153">
        <v>0</v>
      </c>
      <c r="J20" s="291"/>
      <c r="K20" s="81">
        <v>290</v>
      </c>
      <c r="L20" s="165">
        <v>6240</v>
      </c>
      <c r="M20" s="172">
        <v>1</v>
      </c>
      <c r="N20" s="289">
        <v>0.37</v>
      </c>
      <c r="O20" s="85">
        <v>1</v>
      </c>
    </row>
    <row r="21" spans="1:15" s="89" customFormat="1" ht="15.75" x14ac:dyDescent="0.25">
      <c r="A21" s="158">
        <v>11</v>
      </c>
      <c r="B21" s="98" t="s">
        <v>65</v>
      </c>
      <c r="C21" s="175">
        <v>18720</v>
      </c>
      <c r="D21" s="290">
        <v>318.2</v>
      </c>
      <c r="E21" s="290">
        <v>18401.8</v>
      </c>
      <c r="F21" s="153">
        <v>0</v>
      </c>
      <c r="G21" s="153">
        <v>9400</v>
      </c>
      <c r="H21" s="153">
        <v>9320</v>
      </c>
      <c r="I21" s="153">
        <v>0</v>
      </c>
      <c r="J21" s="291"/>
      <c r="K21" s="81">
        <v>821</v>
      </c>
      <c r="L21" s="165">
        <v>6240</v>
      </c>
      <c r="M21" s="172">
        <v>1</v>
      </c>
      <c r="N21" s="289">
        <v>0.37</v>
      </c>
      <c r="O21" s="85">
        <v>3</v>
      </c>
    </row>
    <row r="22" spans="1:15" s="89" customFormat="1" ht="15.75" x14ac:dyDescent="0.25">
      <c r="A22" s="158">
        <v>12</v>
      </c>
      <c r="B22" s="98" t="s">
        <v>66</v>
      </c>
      <c r="C22" s="175">
        <v>12480</v>
      </c>
      <c r="D22" s="290">
        <v>212.2</v>
      </c>
      <c r="E22" s="290">
        <v>12267.8</v>
      </c>
      <c r="F22" s="153">
        <v>0</v>
      </c>
      <c r="G22" s="153">
        <v>6200</v>
      </c>
      <c r="H22" s="153">
        <v>6280</v>
      </c>
      <c r="I22" s="153">
        <v>0</v>
      </c>
      <c r="J22" s="291"/>
      <c r="K22" s="81">
        <v>619</v>
      </c>
      <c r="L22" s="165">
        <v>6240</v>
      </c>
      <c r="M22" s="172">
        <v>1</v>
      </c>
      <c r="N22" s="289">
        <v>0.37</v>
      </c>
      <c r="O22" s="85">
        <v>2</v>
      </c>
    </row>
    <row r="23" spans="1:15" s="89" customFormat="1" ht="15.75" x14ac:dyDescent="0.25">
      <c r="A23" s="158">
        <v>13</v>
      </c>
      <c r="B23" s="98" t="s">
        <v>67</v>
      </c>
      <c r="C23" s="175">
        <v>18720</v>
      </c>
      <c r="D23" s="290">
        <v>318.2</v>
      </c>
      <c r="E23" s="290">
        <v>18401.8</v>
      </c>
      <c r="F23" s="153">
        <v>0</v>
      </c>
      <c r="G23" s="153">
        <v>9400</v>
      </c>
      <c r="H23" s="153">
        <v>9320</v>
      </c>
      <c r="I23" s="153">
        <v>0</v>
      </c>
      <c r="J23" s="291"/>
      <c r="K23" s="81">
        <v>821</v>
      </c>
      <c r="L23" s="165">
        <v>6240</v>
      </c>
      <c r="M23" s="172">
        <v>1</v>
      </c>
      <c r="N23" s="289">
        <v>0.37</v>
      </c>
      <c r="O23" s="85">
        <v>3</v>
      </c>
    </row>
    <row r="24" spans="1:15" s="89" customFormat="1" ht="15.75" x14ac:dyDescent="0.25">
      <c r="A24" s="158">
        <v>14</v>
      </c>
      <c r="B24" s="98" t="s">
        <v>68</v>
      </c>
      <c r="C24" s="175">
        <v>12480</v>
      </c>
      <c r="D24" s="290">
        <v>212.2</v>
      </c>
      <c r="E24" s="290">
        <v>12267.8</v>
      </c>
      <c r="F24" s="153">
        <v>0</v>
      </c>
      <c r="G24" s="153">
        <v>6200</v>
      </c>
      <c r="H24" s="153">
        <v>6280</v>
      </c>
      <c r="I24" s="153">
        <v>0</v>
      </c>
      <c r="J24" s="291"/>
      <c r="K24" s="81">
        <v>606</v>
      </c>
      <c r="L24" s="165">
        <v>6240</v>
      </c>
      <c r="M24" s="172">
        <v>1</v>
      </c>
      <c r="N24" s="289">
        <v>0.37</v>
      </c>
      <c r="O24" s="85">
        <v>2</v>
      </c>
    </row>
    <row r="25" spans="1:15" s="89" customFormat="1" ht="15.75" x14ac:dyDescent="0.25">
      <c r="A25" s="158">
        <v>15</v>
      </c>
      <c r="B25" s="98" t="s">
        <v>69</v>
      </c>
      <c r="C25" s="175">
        <v>6240</v>
      </c>
      <c r="D25" s="290">
        <v>106.1</v>
      </c>
      <c r="E25" s="290">
        <v>6133.9</v>
      </c>
      <c r="F25" s="153">
        <v>0</v>
      </c>
      <c r="G25" s="153">
        <v>3100</v>
      </c>
      <c r="H25" s="153">
        <v>3140</v>
      </c>
      <c r="I25" s="153">
        <v>0</v>
      </c>
      <c r="J25" s="291"/>
      <c r="K25" s="81">
        <v>215</v>
      </c>
      <c r="L25" s="165">
        <v>6240</v>
      </c>
      <c r="M25" s="172">
        <v>1</v>
      </c>
      <c r="N25" s="289">
        <v>0.37</v>
      </c>
      <c r="O25" s="85">
        <v>1</v>
      </c>
    </row>
    <row r="26" spans="1:15" s="89" customFormat="1" ht="15.75" x14ac:dyDescent="0.25">
      <c r="A26" s="158">
        <v>16</v>
      </c>
      <c r="B26" s="98" t="s">
        <v>70</v>
      </c>
      <c r="C26" s="175">
        <v>12480</v>
      </c>
      <c r="D26" s="290">
        <v>212.2</v>
      </c>
      <c r="E26" s="290">
        <v>12267.8</v>
      </c>
      <c r="F26" s="153">
        <v>0</v>
      </c>
      <c r="G26" s="153">
        <v>6200</v>
      </c>
      <c r="H26" s="153">
        <v>6280</v>
      </c>
      <c r="I26" s="153">
        <v>0</v>
      </c>
      <c r="J26" s="291"/>
      <c r="K26" s="81">
        <v>644</v>
      </c>
      <c r="L26" s="165">
        <v>6240</v>
      </c>
      <c r="M26" s="172">
        <v>1</v>
      </c>
      <c r="N26" s="289">
        <v>0.37</v>
      </c>
      <c r="O26" s="85">
        <v>2</v>
      </c>
    </row>
    <row r="27" spans="1:15" s="89" customFormat="1" ht="15.75" x14ac:dyDescent="0.25">
      <c r="A27" s="158">
        <v>17</v>
      </c>
      <c r="B27" s="98" t="s">
        <v>71</v>
      </c>
      <c r="C27" s="175">
        <v>12480</v>
      </c>
      <c r="D27" s="290">
        <v>212.2</v>
      </c>
      <c r="E27" s="290">
        <v>12267.8</v>
      </c>
      <c r="F27" s="153">
        <v>0</v>
      </c>
      <c r="G27" s="153">
        <v>6200</v>
      </c>
      <c r="H27" s="153">
        <v>6280</v>
      </c>
      <c r="I27" s="153">
        <v>0</v>
      </c>
      <c r="J27" s="291"/>
      <c r="K27" s="81">
        <v>429</v>
      </c>
      <c r="L27" s="165">
        <v>6240</v>
      </c>
      <c r="M27" s="172">
        <v>1</v>
      </c>
      <c r="N27" s="289">
        <v>0.37</v>
      </c>
      <c r="O27" s="85">
        <v>2</v>
      </c>
    </row>
    <row r="28" spans="1:15" s="89" customFormat="1" ht="15.75" x14ac:dyDescent="0.25">
      <c r="A28" s="158">
        <v>18</v>
      </c>
      <c r="B28" s="98" t="s">
        <v>72</v>
      </c>
      <c r="C28" s="175">
        <v>12480</v>
      </c>
      <c r="D28" s="290">
        <v>212.2</v>
      </c>
      <c r="E28" s="290">
        <v>12267.8</v>
      </c>
      <c r="F28" s="153">
        <v>0</v>
      </c>
      <c r="G28" s="153">
        <v>6200</v>
      </c>
      <c r="H28" s="153">
        <v>6280</v>
      </c>
      <c r="I28" s="153">
        <v>0</v>
      </c>
      <c r="J28" s="291"/>
      <c r="K28" s="81">
        <v>433</v>
      </c>
      <c r="L28" s="165">
        <v>6240</v>
      </c>
      <c r="M28" s="172">
        <v>1</v>
      </c>
      <c r="N28" s="289">
        <v>0.37</v>
      </c>
      <c r="O28" s="85">
        <v>2</v>
      </c>
    </row>
    <row r="29" spans="1:15" s="89" customFormat="1" ht="15.75" x14ac:dyDescent="0.25">
      <c r="A29" s="158">
        <v>19</v>
      </c>
      <c r="B29" s="98" t="s">
        <v>73</v>
      </c>
      <c r="C29" s="175">
        <v>18720</v>
      </c>
      <c r="D29" s="290">
        <v>317.2</v>
      </c>
      <c r="E29" s="290">
        <v>18402.8</v>
      </c>
      <c r="F29" s="153">
        <v>0</v>
      </c>
      <c r="G29" s="153">
        <v>9400</v>
      </c>
      <c r="H29" s="153">
        <v>9320</v>
      </c>
      <c r="I29" s="153">
        <v>0</v>
      </c>
      <c r="J29" s="291"/>
      <c r="K29" s="81">
        <v>1263</v>
      </c>
      <c r="L29" s="165">
        <v>6240</v>
      </c>
      <c r="M29" s="172">
        <v>1</v>
      </c>
      <c r="N29" s="289">
        <v>0.37</v>
      </c>
      <c r="O29" s="292">
        <v>3</v>
      </c>
    </row>
    <row r="30" spans="1:15" s="89" customFormat="1" ht="15.75" customHeight="1" x14ac:dyDescent="0.25">
      <c r="A30" s="158">
        <v>20</v>
      </c>
      <c r="B30" s="98" t="s">
        <v>74</v>
      </c>
      <c r="C30" s="175">
        <v>6240</v>
      </c>
      <c r="D30" s="290">
        <v>106.1</v>
      </c>
      <c r="E30" s="290">
        <v>6133.9</v>
      </c>
      <c r="F30" s="153">
        <v>0</v>
      </c>
      <c r="G30" s="153">
        <v>4100</v>
      </c>
      <c r="H30" s="153">
        <v>2140</v>
      </c>
      <c r="I30" s="153">
        <v>0</v>
      </c>
      <c r="J30" s="291"/>
      <c r="K30" s="81">
        <v>265</v>
      </c>
      <c r="L30" s="165">
        <v>6240</v>
      </c>
      <c r="M30" s="172">
        <v>1</v>
      </c>
      <c r="N30" s="289">
        <v>0.37</v>
      </c>
      <c r="O30" s="85">
        <v>1</v>
      </c>
    </row>
    <row r="31" spans="1:15" s="89" customFormat="1" ht="15.75" x14ac:dyDescent="0.25">
      <c r="A31" s="158">
        <v>21</v>
      </c>
      <c r="B31" s="98" t="s">
        <v>75</v>
      </c>
      <c r="C31" s="175">
        <v>6240</v>
      </c>
      <c r="D31" s="290">
        <v>106.1</v>
      </c>
      <c r="E31" s="290">
        <v>6133.9</v>
      </c>
      <c r="F31" s="153">
        <v>0</v>
      </c>
      <c r="G31" s="153">
        <v>3100</v>
      </c>
      <c r="H31" s="153">
        <v>3140</v>
      </c>
      <c r="I31" s="153">
        <v>0</v>
      </c>
      <c r="J31" s="291"/>
      <c r="K31" s="81">
        <v>335</v>
      </c>
      <c r="L31" s="165">
        <v>6240</v>
      </c>
      <c r="M31" s="172">
        <v>1</v>
      </c>
      <c r="N31" s="289">
        <v>0.37</v>
      </c>
      <c r="O31" s="85">
        <v>1</v>
      </c>
    </row>
    <row r="32" spans="1:15" s="89" customFormat="1" ht="15.75" customHeight="1" x14ac:dyDescent="0.25">
      <c r="A32" s="158">
        <v>22</v>
      </c>
      <c r="B32" s="98" t="s">
        <v>76</v>
      </c>
      <c r="C32" s="175">
        <v>6240</v>
      </c>
      <c r="D32" s="290">
        <v>106.1</v>
      </c>
      <c r="E32" s="290">
        <v>6133.9</v>
      </c>
      <c r="F32" s="153">
        <v>0</v>
      </c>
      <c r="G32" s="153">
        <v>3100</v>
      </c>
      <c r="H32" s="153">
        <v>3140</v>
      </c>
      <c r="I32" s="153">
        <v>0</v>
      </c>
      <c r="J32" s="291"/>
      <c r="K32" s="81">
        <v>356</v>
      </c>
      <c r="L32" s="165">
        <v>6240</v>
      </c>
      <c r="M32" s="172">
        <v>1</v>
      </c>
      <c r="N32" s="289">
        <v>0.37</v>
      </c>
      <c r="O32" s="85">
        <v>1</v>
      </c>
    </row>
    <row r="33" spans="1:15" s="89" customFormat="1" ht="15.75" customHeight="1" x14ac:dyDescent="0.25">
      <c r="A33" s="158">
        <v>23</v>
      </c>
      <c r="B33" s="98" t="s">
        <v>77</v>
      </c>
      <c r="C33" s="175">
        <v>12480</v>
      </c>
      <c r="D33" s="290">
        <v>212.2</v>
      </c>
      <c r="E33" s="290">
        <v>12267.8</v>
      </c>
      <c r="F33" s="153">
        <v>0</v>
      </c>
      <c r="G33" s="153">
        <v>6200</v>
      </c>
      <c r="H33" s="153">
        <v>6280</v>
      </c>
      <c r="I33" s="153">
        <v>0</v>
      </c>
      <c r="J33" s="291"/>
      <c r="K33" s="81">
        <v>417</v>
      </c>
      <c r="L33" s="165">
        <v>6240</v>
      </c>
      <c r="M33" s="172">
        <v>1</v>
      </c>
      <c r="N33" s="289">
        <v>0.37</v>
      </c>
      <c r="O33" s="85">
        <v>2</v>
      </c>
    </row>
    <row r="34" spans="1:15" s="89" customFormat="1" ht="15.75" x14ac:dyDescent="0.25">
      <c r="A34" s="158">
        <v>24</v>
      </c>
      <c r="B34" s="98" t="s">
        <v>78</v>
      </c>
      <c r="C34" s="175">
        <v>18720</v>
      </c>
      <c r="D34" s="290">
        <v>318.2</v>
      </c>
      <c r="E34" s="290">
        <v>18401.8</v>
      </c>
      <c r="F34" s="153">
        <v>0</v>
      </c>
      <c r="G34" s="153">
        <v>9400</v>
      </c>
      <c r="H34" s="153">
        <v>9320</v>
      </c>
      <c r="I34" s="153">
        <v>0</v>
      </c>
      <c r="J34" s="291"/>
      <c r="K34" s="81">
        <v>821</v>
      </c>
      <c r="L34" s="165">
        <v>6240</v>
      </c>
      <c r="M34" s="172">
        <v>1</v>
      </c>
      <c r="N34" s="289">
        <v>0.37</v>
      </c>
      <c r="O34" s="85">
        <v>3</v>
      </c>
    </row>
    <row r="35" spans="1:15" s="89" customFormat="1" ht="15.75" customHeight="1" x14ac:dyDescent="0.25">
      <c r="A35" s="158">
        <v>25</v>
      </c>
      <c r="B35" s="98" t="s">
        <v>79</v>
      </c>
      <c r="C35" s="175">
        <v>12480</v>
      </c>
      <c r="D35" s="290">
        <v>212.2</v>
      </c>
      <c r="E35" s="290">
        <v>12267.8</v>
      </c>
      <c r="F35" s="153">
        <v>0</v>
      </c>
      <c r="G35" s="153">
        <v>6200</v>
      </c>
      <c r="H35" s="153">
        <v>6280</v>
      </c>
      <c r="I35" s="153">
        <v>0</v>
      </c>
      <c r="J35" s="291"/>
      <c r="K35" s="81">
        <v>631</v>
      </c>
      <c r="L35" s="165">
        <v>6240</v>
      </c>
      <c r="M35" s="172">
        <v>1</v>
      </c>
      <c r="N35" s="289">
        <v>0.37</v>
      </c>
      <c r="O35" s="85">
        <v>2</v>
      </c>
    </row>
    <row r="36" spans="1:15" s="89" customFormat="1" ht="15.75" customHeight="1" x14ac:dyDescent="0.25">
      <c r="A36" s="158">
        <v>26</v>
      </c>
      <c r="B36" s="98" t="s">
        <v>80</v>
      </c>
      <c r="C36" s="175">
        <v>12480</v>
      </c>
      <c r="D36" s="290">
        <v>212.2</v>
      </c>
      <c r="E36" s="290">
        <v>12267.8</v>
      </c>
      <c r="F36" s="153">
        <v>0</v>
      </c>
      <c r="G36" s="153">
        <v>6200</v>
      </c>
      <c r="H36" s="153">
        <v>6280</v>
      </c>
      <c r="I36" s="153">
        <v>0</v>
      </c>
      <c r="J36" s="291"/>
      <c r="K36" s="81">
        <v>466</v>
      </c>
      <c r="L36" s="165">
        <v>6240</v>
      </c>
      <c r="M36" s="172">
        <v>1</v>
      </c>
      <c r="N36" s="289">
        <v>0.37</v>
      </c>
      <c r="O36" s="85">
        <v>2</v>
      </c>
    </row>
    <row r="37" spans="1:15" s="89" customFormat="1" ht="15.75" customHeight="1" x14ac:dyDescent="0.25">
      <c r="A37" s="158">
        <v>27</v>
      </c>
      <c r="B37" s="98" t="s">
        <v>81</v>
      </c>
      <c r="C37" s="175">
        <v>12480</v>
      </c>
      <c r="D37" s="290">
        <v>212.2</v>
      </c>
      <c r="E37" s="290">
        <v>12267.8</v>
      </c>
      <c r="F37" s="153">
        <v>0</v>
      </c>
      <c r="G37" s="153">
        <v>6200</v>
      </c>
      <c r="H37" s="153">
        <v>6280</v>
      </c>
      <c r="I37" s="153">
        <v>0</v>
      </c>
      <c r="J37" s="291"/>
      <c r="K37" s="81">
        <v>631</v>
      </c>
      <c r="L37" s="165">
        <v>6240</v>
      </c>
      <c r="M37" s="172">
        <v>1</v>
      </c>
      <c r="N37" s="289">
        <v>0.37</v>
      </c>
      <c r="O37" s="85">
        <v>2</v>
      </c>
    </row>
    <row r="38" spans="1:15" s="89" customFormat="1" ht="15.75" customHeight="1" x14ac:dyDescent="0.25">
      <c r="A38" s="158">
        <v>28</v>
      </c>
      <c r="B38" s="98" t="s">
        <v>82</v>
      </c>
      <c r="C38" s="175">
        <v>6240</v>
      </c>
      <c r="D38" s="290">
        <v>106.1</v>
      </c>
      <c r="E38" s="290">
        <v>6133.9</v>
      </c>
      <c r="F38" s="153">
        <v>0</v>
      </c>
      <c r="G38" s="153">
        <v>3100</v>
      </c>
      <c r="H38" s="153">
        <v>3140</v>
      </c>
      <c r="I38" s="153">
        <v>0</v>
      </c>
      <c r="J38" s="291"/>
      <c r="K38" s="81">
        <v>354</v>
      </c>
      <c r="L38" s="165">
        <v>6240</v>
      </c>
      <c r="M38" s="172">
        <v>1</v>
      </c>
      <c r="N38" s="289">
        <v>0.37</v>
      </c>
      <c r="O38" s="85">
        <v>1</v>
      </c>
    </row>
    <row r="39" spans="1:15" s="89" customFormat="1" ht="15.75" x14ac:dyDescent="0.25">
      <c r="A39" s="158">
        <v>29</v>
      </c>
      <c r="B39" s="98" t="s">
        <v>83</v>
      </c>
      <c r="C39" s="175">
        <v>12480</v>
      </c>
      <c r="D39" s="290">
        <v>212.2</v>
      </c>
      <c r="E39" s="290">
        <v>12267.8</v>
      </c>
      <c r="F39" s="153">
        <v>0</v>
      </c>
      <c r="G39" s="153">
        <v>6200</v>
      </c>
      <c r="H39" s="153">
        <v>6280</v>
      </c>
      <c r="I39" s="153">
        <v>0</v>
      </c>
      <c r="J39" s="291"/>
      <c r="K39" s="81">
        <v>524</v>
      </c>
      <c r="L39" s="165">
        <v>6240</v>
      </c>
      <c r="M39" s="172">
        <v>1</v>
      </c>
      <c r="N39" s="289">
        <v>0.37</v>
      </c>
      <c r="O39" s="85">
        <v>2</v>
      </c>
    </row>
    <row r="40" spans="1:15" s="89" customFormat="1" ht="15.75" customHeight="1" x14ac:dyDescent="0.25">
      <c r="A40" s="158">
        <v>30</v>
      </c>
      <c r="B40" s="98" t="s">
        <v>84</v>
      </c>
      <c r="C40" s="175">
        <v>12480</v>
      </c>
      <c r="D40" s="290">
        <v>212.2</v>
      </c>
      <c r="E40" s="290">
        <v>12267.8</v>
      </c>
      <c r="F40" s="153">
        <v>0</v>
      </c>
      <c r="G40" s="153">
        <v>6200</v>
      </c>
      <c r="H40" s="153">
        <v>6280</v>
      </c>
      <c r="I40" s="153">
        <v>0</v>
      </c>
      <c r="J40" s="291"/>
      <c r="K40" s="81">
        <v>486</v>
      </c>
      <c r="L40" s="165">
        <v>6240</v>
      </c>
      <c r="M40" s="172">
        <v>1</v>
      </c>
      <c r="N40" s="289">
        <v>0.37</v>
      </c>
      <c r="O40" s="85">
        <v>2</v>
      </c>
    </row>
    <row r="41" spans="1:15" s="89" customFormat="1" ht="16.5" customHeight="1" x14ac:dyDescent="0.25">
      <c r="A41" s="158">
        <v>31</v>
      </c>
      <c r="B41" s="98" t="s">
        <v>85</v>
      </c>
      <c r="C41" s="175">
        <v>12480</v>
      </c>
      <c r="D41" s="290">
        <v>212.2</v>
      </c>
      <c r="E41" s="290">
        <v>12267.8</v>
      </c>
      <c r="F41" s="153">
        <v>0</v>
      </c>
      <c r="G41" s="153">
        <v>6200</v>
      </c>
      <c r="H41" s="153">
        <v>6280</v>
      </c>
      <c r="I41" s="153">
        <v>0</v>
      </c>
      <c r="J41" s="291"/>
      <c r="K41" s="81">
        <v>472</v>
      </c>
      <c r="L41" s="165">
        <v>6240</v>
      </c>
      <c r="M41" s="172">
        <v>1</v>
      </c>
      <c r="N41" s="289">
        <v>0.37</v>
      </c>
      <c r="O41" s="85">
        <v>2</v>
      </c>
    </row>
    <row r="42" spans="1:15" s="89" customFormat="1" ht="15.75" customHeight="1" x14ac:dyDescent="0.25">
      <c r="A42" s="158">
        <v>32</v>
      </c>
      <c r="B42" s="98" t="s">
        <v>86</v>
      </c>
      <c r="C42" s="175">
        <v>12480</v>
      </c>
      <c r="D42" s="290">
        <v>212.2</v>
      </c>
      <c r="E42" s="290">
        <v>12267.8</v>
      </c>
      <c r="F42" s="153">
        <v>0</v>
      </c>
      <c r="G42" s="153">
        <v>6200</v>
      </c>
      <c r="H42" s="153">
        <v>6280</v>
      </c>
      <c r="I42" s="153">
        <v>0</v>
      </c>
      <c r="J42" s="291"/>
      <c r="K42" s="81">
        <v>480</v>
      </c>
      <c r="L42" s="165">
        <v>6240</v>
      </c>
      <c r="M42" s="172">
        <v>1</v>
      </c>
      <c r="N42" s="289">
        <v>0.37</v>
      </c>
      <c r="O42" s="85">
        <v>2</v>
      </c>
    </row>
    <row r="43" spans="1:15" s="89" customFormat="1" ht="15.75" customHeight="1" x14ac:dyDescent="0.25">
      <c r="A43" s="158">
        <v>33</v>
      </c>
      <c r="B43" s="98" t="s">
        <v>87</v>
      </c>
      <c r="C43" s="175">
        <v>12480</v>
      </c>
      <c r="D43" s="290">
        <v>212.2</v>
      </c>
      <c r="E43" s="290">
        <v>12267.8</v>
      </c>
      <c r="F43" s="153">
        <v>0</v>
      </c>
      <c r="G43" s="153">
        <v>6200</v>
      </c>
      <c r="H43" s="153">
        <v>6280</v>
      </c>
      <c r="I43" s="153">
        <v>0</v>
      </c>
      <c r="J43" s="291"/>
      <c r="K43" s="81">
        <v>419</v>
      </c>
      <c r="L43" s="165">
        <v>6240</v>
      </c>
      <c r="M43" s="172">
        <v>1</v>
      </c>
      <c r="N43" s="289">
        <v>0.37</v>
      </c>
      <c r="O43" s="85">
        <v>2</v>
      </c>
    </row>
    <row r="44" spans="1:15" s="89" customFormat="1" ht="15.75" x14ac:dyDescent="0.25">
      <c r="A44" s="158">
        <v>34</v>
      </c>
      <c r="B44" s="98" t="s">
        <v>88</v>
      </c>
      <c r="C44" s="175">
        <v>12480</v>
      </c>
      <c r="D44" s="290">
        <v>212.2</v>
      </c>
      <c r="E44" s="290">
        <v>12267.8</v>
      </c>
      <c r="F44" s="153">
        <v>0</v>
      </c>
      <c r="G44" s="153">
        <v>6200</v>
      </c>
      <c r="H44" s="153">
        <v>6280</v>
      </c>
      <c r="I44" s="153">
        <v>0</v>
      </c>
      <c r="J44" s="291"/>
      <c r="K44" s="81">
        <v>505</v>
      </c>
      <c r="L44" s="165">
        <v>6240</v>
      </c>
      <c r="M44" s="172">
        <v>1</v>
      </c>
      <c r="N44" s="289">
        <v>0.37</v>
      </c>
      <c r="O44" s="85">
        <v>2</v>
      </c>
    </row>
    <row r="45" spans="1:15" s="89" customFormat="1" ht="17.25" customHeight="1" x14ac:dyDescent="0.25">
      <c r="A45" s="158">
        <v>35</v>
      </c>
      <c r="B45" s="98" t="s">
        <v>89</v>
      </c>
      <c r="C45" s="175">
        <v>6240</v>
      </c>
      <c r="D45" s="290">
        <v>106.1</v>
      </c>
      <c r="E45" s="290">
        <v>6133.9</v>
      </c>
      <c r="F45" s="153">
        <v>0</v>
      </c>
      <c r="G45" s="153">
        <v>3100</v>
      </c>
      <c r="H45" s="153">
        <v>3140</v>
      </c>
      <c r="I45" s="153">
        <v>0</v>
      </c>
      <c r="J45" s="291"/>
      <c r="K45" s="81">
        <v>695</v>
      </c>
      <c r="L45" s="165">
        <v>6240</v>
      </c>
      <c r="M45" s="172">
        <v>1</v>
      </c>
      <c r="N45" s="289">
        <v>0.37</v>
      </c>
      <c r="O45" s="292">
        <v>1</v>
      </c>
    </row>
    <row r="46" spans="1:15" s="89" customFormat="1" ht="15.75" customHeight="1" x14ac:dyDescent="0.25">
      <c r="A46" s="158">
        <v>36</v>
      </c>
      <c r="B46" s="98" t="s">
        <v>90</v>
      </c>
      <c r="C46" s="175">
        <v>12480</v>
      </c>
      <c r="D46" s="290">
        <v>212.2</v>
      </c>
      <c r="E46" s="290">
        <v>12267.8</v>
      </c>
      <c r="F46" s="153">
        <v>0</v>
      </c>
      <c r="G46" s="153">
        <v>6200</v>
      </c>
      <c r="H46" s="153">
        <v>6280</v>
      </c>
      <c r="I46" s="153">
        <v>0</v>
      </c>
      <c r="J46" s="293"/>
      <c r="K46" s="81">
        <v>480</v>
      </c>
      <c r="L46" s="165">
        <v>6240</v>
      </c>
      <c r="M46" s="172">
        <v>1</v>
      </c>
      <c r="N46" s="289">
        <v>0.37</v>
      </c>
      <c r="O46" s="85">
        <v>2</v>
      </c>
    </row>
    <row r="47" spans="1:15" s="89" customFormat="1" ht="15.75" x14ac:dyDescent="0.25">
      <c r="A47" s="158">
        <v>37</v>
      </c>
      <c r="B47" s="98" t="s">
        <v>91</v>
      </c>
      <c r="C47" s="175">
        <v>6240</v>
      </c>
      <c r="D47" s="290">
        <v>106.1</v>
      </c>
      <c r="E47" s="290">
        <v>6133.9</v>
      </c>
      <c r="F47" s="153">
        <v>0</v>
      </c>
      <c r="G47" s="153">
        <v>3100</v>
      </c>
      <c r="H47" s="153">
        <v>3140</v>
      </c>
      <c r="I47" s="153">
        <v>0</v>
      </c>
      <c r="J47" s="293"/>
      <c r="K47" s="81">
        <v>265</v>
      </c>
      <c r="L47" s="165">
        <v>6240</v>
      </c>
      <c r="M47" s="172">
        <v>1</v>
      </c>
      <c r="N47" s="289">
        <v>0.37</v>
      </c>
      <c r="O47" s="85">
        <v>1</v>
      </c>
    </row>
    <row r="48" spans="1:15" s="89" customFormat="1" ht="15.75" x14ac:dyDescent="0.25">
      <c r="A48" s="158">
        <v>38</v>
      </c>
      <c r="B48" s="98" t="s">
        <v>92</v>
      </c>
      <c r="C48" s="175">
        <v>12480</v>
      </c>
      <c r="D48" s="290">
        <v>212.2</v>
      </c>
      <c r="E48" s="290">
        <v>12267.8</v>
      </c>
      <c r="F48" s="153">
        <v>0</v>
      </c>
      <c r="G48" s="153">
        <v>6200</v>
      </c>
      <c r="H48" s="153">
        <v>6280</v>
      </c>
      <c r="I48" s="153">
        <v>0</v>
      </c>
      <c r="J48" s="293"/>
      <c r="K48" s="81">
        <v>493</v>
      </c>
      <c r="L48" s="165">
        <v>6240</v>
      </c>
      <c r="M48" s="172">
        <v>1</v>
      </c>
      <c r="N48" s="289">
        <v>0.37</v>
      </c>
      <c r="O48" s="85">
        <v>2</v>
      </c>
    </row>
    <row r="49" spans="1:15" s="89" customFormat="1" ht="15.75" x14ac:dyDescent="0.25">
      <c r="A49" s="158">
        <v>39</v>
      </c>
      <c r="B49" s="98" t="s">
        <v>93</v>
      </c>
      <c r="C49" s="175">
        <v>12480</v>
      </c>
      <c r="D49" s="290">
        <v>212.2</v>
      </c>
      <c r="E49" s="290">
        <v>12267.8</v>
      </c>
      <c r="F49" s="153">
        <v>0</v>
      </c>
      <c r="G49" s="153">
        <v>6200</v>
      </c>
      <c r="H49" s="153">
        <v>6280</v>
      </c>
      <c r="I49" s="153">
        <v>0</v>
      </c>
      <c r="J49" s="293"/>
      <c r="K49" s="81">
        <v>398</v>
      </c>
      <c r="L49" s="165">
        <v>6240</v>
      </c>
      <c r="M49" s="172">
        <v>1</v>
      </c>
      <c r="N49" s="289">
        <v>0.37</v>
      </c>
      <c r="O49" s="85">
        <v>2</v>
      </c>
    </row>
    <row r="50" spans="1:15" s="89" customFormat="1" ht="15.75" x14ac:dyDescent="0.25">
      <c r="A50" s="158">
        <v>40</v>
      </c>
      <c r="B50" s="98" t="s">
        <v>94</v>
      </c>
      <c r="C50" s="175">
        <v>18720</v>
      </c>
      <c r="D50" s="290">
        <v>318.2</v>
      </c>
      <c r="E50" s="290">
        <v>18401.8</v>
      </c>
      <c r="F50" s="153">
        <v>0</v>
      </c>
      <c r="G50" s="153">
        <v>9400</v>
      </c>
      <c r="H50" s="153">
        <v>9320</v>
      </c>
      <c r="I50" s="153">
        <v>0</v>
      </c>
      <c r="J50" s="293"/>
      <c r="K50" s="81">
        <v>777</v>
      </c>
      <c r="L50" s="165">
        <v>6240</v>
      </c>
      <c r="M50" s="172">
        <v>1</v>
      </c>
      <c r="N50" s="289">
        <v>0.37</v>
      </c>
      <c r="O50" s="85">
        <v>3</v>
      </c>
    </row>
    <row r="51" spans="1:15" s="89" customFormat="1" ht="15.75" x14ac:dyDescent="0.25">
      <c r="A51" s="158">
        <v>41</v>
      </c>
      <c r="B51" s="98" t="s">
        <v>95</v>
      </c>
      <c r="C51" s="175">
        <v>7040</v>
      </c>
      <c r="D51" s="290">
        <v>119.7</v>
      </c>
      <c r="E51" s="290">
        <v>6920.3</v>
      </c>
      <c r="F51" s="153">
        <v>0</v>
      </c>
      <c r="G51" s="153">
        <v>3500</v>
      </c>
      <c r="H51" s="153">
        <v>3540</v>
      </c>
      <c r="I51" s="153">
        <v>0</v>
      </c>
      <c r="J51" s="291"/>
      <c r="K51" s="81">
        <v>265</v>
      </c>
      <c r="L51" s="165">
        <v>6240</v>
      </c>
      <c r="M51" s="172">
        <v>1</v>
      </c>
      <c r="N51" s="289">
        <v>0.37</v>
      </c>
      <c r="O51" s="85">
        <v>1</v>
      </c>
    </row>
    <row r="52" spans="1:15" s="89" customFormat="1" ht="15.75" customHeight="1" x14ac:dyDescent="0.25">
      <c r="A52" s="158">
        <v>42</v>
      </c>
      <c r="B52" s="98" t="s">
        <v>96</v>
      </c>
      <c r="C52" s="175">
        <v>6240</v>
      </c>
      <c r="D52" s="290">
        <v>106.1</v>
      </c>
      <c r="E52" s="290">
        <v>6133.9</v>
      </c>
      <c r="F52" s="153">
        <v>0</v>
      </c>
      <c r="G52" s="153">
        <v>3100</v>
      </c>
      <c r="H52" s="153">
        <v>3140</v>
      </c>
      <c r="I52" s="153">
        <v>0</v>
      </c>
      <c r="J52" s="293"/>
      <c r="K52" s="81">
        <v>326</v>
      </c>
      <c r="L52" s="165">
        <v>6240</v>
      </c>
      <c r="M52" s="172">
        <v>1</v>
      </c>
      <c r="N52" s="289">
        <v>0.37</v>
      </c>
      <c r="O52" s="85">
        <v>1</v>
      </c>
    </row>
    <row r="53" spans="1:15" s="89" customFormat="1" ht="15.75" x14ac:dyDescent="0.25">
      <c r="A53" s="158">
        <v>43</v>
      </c>
      <c r="B53" s="98" t="s">
        <v>97</v>
      </c>
      <c r="C53" s="175">
        <v>18720</v>
      </c>
      <c r="D53" s="290">
        <v>318.2</v>
      </c>
      <c r="E53" s="290">
        <v>18401.8</v>
      </c>
      <c r="F53" s="153">
        <v>0</v>
      </c>
      <c r="G53" s="153">
        <v>9400</v>
      </c>
      <c r="H53" s="153">
        <v>9320</v>
      </c>
      <c r="I53" s="153">
        <v>0</v>
      </c>
      <c r="J53" s="293"/>
      <c r="K53" s="81">
        <v>895</v>
      </c>
      <c r="L53" s="165">
        <v>6240</v>
      </c>
      <c r="M53" s="172">
        <v>1</v>
      </c>
      <c r="N53" s="289">
        <v>0.37</v>
      </c>
      <c r="O53" s="85">
        <v>3</v>
      </c>
    </row>
    <row r="54" spans="1:15" s="89" customFormat="1" ht="16.5" thickBot="1" x14ac:dyDescent="0.3">
      <c r="A54" s="158">
        <v>44</v>
      </c>
      <c r="B54" s="98" t="s">
        <v>98</v>
      </c>
      <c r="C54" s="175">
        <v>6240</v>
      </c>
      <c r="D54" s="294">
        <v>106.1</v>
      </c>
      <c r="E54" s="294">
        <v>6133.9</v>
      </c>
      <c r="F54" s="153">
        <v>0</v>
      </c>
      <c r="G54" s="153">
        <v>3100</v>
      </c>
      <c r="H54" s="228">
        <v>3140</v>
      </c>
      <c r="I54" s="153">
        <v>0</v>
      </c>
      <c r="J54" s="293"/>
      <c r="K54" s="81">
        <v>291</v>
      </c>
      <c r="L54" s="165">
        <v>6240</v>
      </c>
      <c r="M54" s="172">
        <v>1</v>
      </c>
      <c r="N54" s="289">
        <v>0.37</v>
      </c>
      <c r="O54" s="85">
        <v>1</v>
      </c>
    </row>
    <row r="55" spans="1:15" s="88" customFormat="1" ht="12.75" hidden="1" customHeight="1" thickBot="1" x14ac:dyDescent="0.3">
      <c r="A55" s="138"/>
      <c r="B55" s="139" t="s">
        <v>99</v>
      </c>
      <c r="C55" s="140"/>
      <c r="D55" s="140"/>
      <c r="E55" s="140"/>
      <c r="F55" s="153"/>
      <c r="G55" s="153"/>
      <c r="H55" s="153"/>
      <c r="I55" s="166"/>
      <c r="J55" s="295"/>
      <c r="K55" s="111"/>
      <c r="L55" s="181"/>
      <c r="M55" s="172">
        <v>1</v>
      </c>
      <c r="N55" s="182"/>
      <c r="O55" s="85"/>
    </row>
    <row r="56" spans="1:15" s="126" customFormat="1" ht="18.75" customHeight="1" thickBot="1" x14ac:dyDescent="0.3">
      <c r="A56" s="141"/>
      <c r="B56" s="115" t="s">
        <v>100</v>
      </c>
      <c r="C56" s="143">
        <v>500000</v>
      </c>
      <c r="D56" s="296">
        <v>8499.9999999999982</v>
      </c>
      <c r="E56" s="297">
        <v>491499.99999999983</v>
      </c>
      <c r="F56" s="143">
        <v>0</v>
      </c>
      <c r="G56" s="143">
        <v>250000</v>
      </c>
      <c r="H56" s="143">
        <v>250000</v>
      </c>
      <c r="I56" s="143">
        <v>0</v>
      </c>
      <c r="J56" s="143">
        <v>0</v>
      </c>
      <c r="K56" s="298">
        <v>22400</v>
      </c>
      <c r="L56" s="188"/>
      <c r="M56" s="189"/>
      <c r="N56" s="121"/>
      <c r="O56" s="122">
        <v>80</v>
      </c>
    </row>
    <row r="57" spans="1:15" s="127" customFormat="1" ht="21" hidden="1" customHeight="1" x14ac:dyDescent="0.2">
      <c r="B57" s="128" t="s">
        <v>101</v>
      </c>
      <c r="C57" s="129">
        <v>571600</v>
      </c>
      <c r="D57" s="129"/>
      <c r="E57" s="129"/>
      <c r="F57" s="144">
        <v>57200</v>
      </c>
      <c r="G57" s="144">
        <v>200000</v>
      </c>
      <c r="H57" s="144">
        <v>257200</v>
      </c>
      <c r="I57" s="129">
        <v>57200</v>
      </c>
      <c r="J57" s="129"/>
      <c r="K57" s="129"/>
      <c r="L57" s="129"/>
      <c r="M57" s="129"/>
      <c r="N57" s="129"/>
      <c r="O57" s="129"/>
    </row>
    <row r="58" spans="1:15" s="127" customFormat="1" ht="17.25" hidden="1" customHeight="1" x14ac:dyDescent="0.2">
      <c r="B58" s="128"/>
      <c r="C58" s="129"/>
      <c r="D58" s="129"/>
      <c r="E58" s="129"/>
      <c r="F58" s="144">
        <v>57200</v>
      </c>
      <c r="G58" s="144">
        <v>-50000</v>
      </c>
      <c r="H58" s="144">
        <v>7200</v>
      </c>
      <c r="I58" s="144">
        <v>57200</v>
      </c>
      <c r="J58" s="144"/>
      <c r="K58" s="144"/>
      <c r="L58" s="144"/>
      <c r="M58" s="144"/>
      <c r="N58" s="144"/>
      <c r="O58" s="144"/>
    </row>
    <row r="59" spans="1:15" s="59" customFormat="1" ht="16.5" customHeight="1" x14ac:dyDescent="0.2">
      <c r="A59" s="299"/>
      <c r="B59" s="131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</row>
    <row r="60" spans="1:15" s="59" customFormat="1" ht="15" x14ac:dyDescent="0.2">
      <c r="A60" s="145"/>
      <c r="B60" s="131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389"/>
      <c r="N60" s="389"/>
      <c r="O60" s="389"/>
    </row>
    <row r="61" spans="1:15" ht="15" x14ac:dyDescent="0.25">
      <c r="A61" s="349" t="s">
        <v>38</v>
      </c>
      <c r="B61" s="350"/>
      <c r="C61" s="1"/>
      <c r="D61" s="1"/>
      <c r="E61" s="1"/>
      <c r="L61" s="1" t="s">
        <v>153</v>
      </c>
    </row>
  </sheetData>
  <mergeCells count="17">
    <mergeCell ref="A5:O5"/>
    <mergeCell ref="I2:O2"/>
    <mergeCell ref="I4:O4"/>
    <mergeCell ref="C59:O59"/>
    <mergeCell ref="C60:O60"/>
    <mergeCell ref="A61:B61"/>
    <mergeCell ref="N7:N9"/>
    <mergeCell ref="O7:O9"/>
    <mergeCell ref="A7:A9"/>
    <mergeCell ref="B7:B9"/>
    <mergeCell ref="C7:J7"/>
    <mergeCell ref="K7:K9"/>
    <mergeCell ref="L7:L9"/>
    <mergeCell ref="M7:M9"/>
    <mergeCell ref="C8:E8"/>
    <mergeCell ref="F8:I8"/>
    <mergeCell ref="J8:J9"/>
  </mergeCells>
  <printOptions horizontalCentered="1"/>
  <pageMargins left="0.59055118110236227" right="0.19685039370078741" top="0.23622047244094491" bottom="0.19685039370078741" header="0" footer="0"/>
  <pageSetup paperSize="9" scale="75" orientation="portrait" r:id="rId1"/>
  <headerFooter alignWithMargins="0">
    <oddFooter>&amp;R&amp;"Arial Cyr,курсив"&amp;6&amp;Z&amp;F&amp;A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M61"/>
  <sheetViews>
    <sheetView tabSelected="1" view="pageBreakPreview" zoomScaleNormal="75" zoomScaleSheetLayoutView="100" workbookViewId="0">
      <pane xSplit="2" ySplit="10" topLeftCell="C44" activePane="bottomRight" state="frozen"/>
      <selection activeCell="J29" sqref="J29"/>
      <selection pane="topRight" activeCell="J29" sqref="J29"/>
      <selection pane="bottomLeft" activeCell="J29" sqref="J29"/>
      <selection pane="bottomRight" activeCell="G4" sqref="G4:M4"/>
    </sheetView>
  </sheetViews>
  <sheetFormatPr defaultRowHeight="12.75" x14ac:dyDescent="0.2"/>
  <cols>
    <col min="1" max="1" width="3.7109375" style="1" customWidth="1"/>
    <col min="2" max="2" width="27" style="49" customWidth="1"/>
    <col min="3" max="3" width="14.140625" style="50" customWidth="1"/>
    <col min="4" max="4" width="7.5703125" style="1" customWidth="1"/>
    <col min="5" max="5" width="10.42578125" style="1" customWidth="1"/>
    <col min="6" max="6" width="12.5703125" style="1" bestFit="1" customWidth="1"/>
    <col min="7" max="8" width="11.28515625" style="1" customWidth="1"/>
    <col min="9" max="9" width="12" style="1" hidden="1" customWidth="1"/>
    <col min="10" max="10" width="11.28515625" style="1" customWidth="1"/>
    <col min="11" max="11" width="5.7109375" style="1" hidden="1" customWidth="1"/>
    <col min="12" max="12" width="11.28515625" style="1" hidden="1" customWidth="1"/>
    <col min="13" max="13" width="11.28515625" style="1" customWidth="1"/>
    <col min="14" max="16384" width="9.140625" style="1"/>
  </cols>
  <sheetData>
    <row r="1" spans="1:13" ht="17.25" hidden="1" customHeight="1" x14ac:dyDescent="0.25">
      <c r="E1" s="63"/>
      <c r="G1" s="53" t="s">
        <v>183</v>
      </c>
    </row>
    <row r="2" spans="1:13" ht="57" hidden="1" customHeight="1" x14ac:dyDescent="0.2">
      <c r="E2" s="56"/>
      <c r="F2" s="56"/>
      <c r="G2" s="337" t="s">
        <v>184</v>
      </c>
      <c r="H2" s="337"/>
      <c r="I2" s="337"/>
      <c r="J2" s="337"/>
      <c r="K2" s="337"/>
    </row>
    <row r="3" spans="1:13" ht="15.75" x14ac:dyDescent="0.25">
      <c r="E3" s="63"/>
      <c r="G3" s="53" t="s">
        <v>185</v>
      </c>
    </row>
    <row r="4" spans="1:13" ht="44.25" customHeight="1" x14ac:dyDescent="0.2">
      <c r="E4" s="56"/>
      <c r="F4" s="56"/>
      <c r="G4" s="337" t="s">
        <v>189</v>
      </c>
      <c r="H4" s="337"/>
      <c r="I4" s="337"/>
      <c r="J4" s="337"/>
      <c r="K4" s="337"/>
      <c r="L4" s="337"/>
      <c r="M4" s="337"/>
    </row>
    <row r="5" spans="1:13" s="59" customFormat="1" ht="78" customHeight="1" x14ac:dyDescent="0.25">
      <c r="A5" s="338" t="s">
        <v>186</v>
      </c>
      <c r="B5" s="338"/>
      <c r="C5" s="338"/>
      <c r="D5" s="338"/>
      <c r="E5" s="338"/>
      <c r="F5" s="338"/>
      <c r="G5" s="338"/>
      <c r="H5" s="338"/>
      <c r="I5" s="338"/>
      <c r="J5" s="338"/>
      <c r="K5" s="338"/>
      <c r="L5" s="338"/>
      <c r="M5" s="338"/>
    </row>
    <row r="6" spans="1:13" ht="20.25" customHeight="1" thickBot="1" x14ac:dyDescent="0.3">
      <c r="A6" s="60"/>
      <c r="B6" s="61">
        <v>42355</v>
      </c>
      <c r="C6" s="62" t="s">
        <v>41</v>
      </c>
      <c r="F6" s="132"/>
    </row>
    <row r="7" spans="1:13" s="64" customFormat="1" ht="18" customHeight="1" x14ac:dyDescent="0.2">
      <c r="A7" s="352"/>
      <c r="B7" s="355" t="s">
        <v>42</v>
      </c>
      <c r="C7" s="387" t="s">
        <v>187</v>
      </c>
      <c r="D7" s="388"/>
      <c r="E7" s="388"/>
      <c r="F7" s="388"/>
      <c r="G7" s="388"/>
      <c r="H7" s="391"/>
      <c r="I7" s="345" t="s">
        <v>188</v>
      </c>
      <c r="J7" s="347" t="s">
        <v>11</v>
      </c>
      <c r="K7" s="347"/>
      <c r="L7" s="332" t="s">
        <v>172</v>
      </c>
      <c r="M7" s="332" t="s">
        <v>136</v>
      </c>
    </row>
    <row r="8" spans="1:13" s="64" customFormat="1" ht="16.5" customHeight="1" x14ac:dyDescent="0.2">
      <c r="A8" s="353"/>
      <c r="B8" s="356"/>
      <c r="C8" s="327" t="s">
        <v>48</v>
      </c>
      <c r="D8" s="329" t="s">
        <v>49</v>
      </c>
      <c r="E8" s="330"/>
      <c r="F8" s="330"/>
      <c r="G8" s="331"/>
      <c r="H8" s="395"/>
      <c r="I8" s="346"/>
      <c r="J8" s="348"/>
      <c r="K8" s="348"/>
      <c r="L8" s="333"/>
      <c r="M8" s="333"/>
    </row>
    <row r="9" spans="1:13" s="64" customFormat="1" ht="38.25" customHeight="1" x14ac:dyDescent="0.2">
      <c r="A9" s="354"/>
      <c r="B9" s="357"/>
      <c r="C9" s="328"/>
      <c r="D9" s="65" t="s">
        <v>50</v>
      </c>
      <c r="E9" s="65" t="s">
        <v>51</v>
      </c>
      <c r="F9" s="66" t="s">
        <v>52</v>
      </c>
      <c r="G9" s="67" t="s">
        <v>53</v>
      </c>
      <c r="H9" s="396"/>
      <c r="I9" s="346"/>
      <c r="J9" s="348"/>
      <c r="K9" s="348"/>
      <c r="L9" s="333"/>
      <c r="M9" s="333"/>
    </row>
    <row r="10" spans="1:13" s="75" customFormat="1" ht="12" thickBot="1" x14ac:dyDescent="0.25">
      <c r="A10" s="68">
        <v>1</v>
      </c>
      <c r="B10" s="69">
        <v>2</v>
      </c>
      <c r="C10" s="69">
        <v>3</v>
      </c>
      <c r="D10" s="69">
        <v>4</v>
      </c>
      <c r="E10" s="69">
        <v>5</v>
      </c>
      <c r="F10" s="69">
        <v>6</v>
      </c>
      <c r="G10" s="71">
        <v>7</v>
      </c>
      <c r="H10" s="73"/>
      <c r="I10" s="72">
        <v>8</v>
      </c>
      <c r="J10" s="71">
        <v>9</v>
      </c>
      <c r="K10" s="71"/>
      <c r="L10" s="73">
        <v>10</v>
      </c>
      <c r="M10" s="74">
        <v>10</v>
      </c>
    </row>
    <row r="11" spans="1:13" s="89" customFormat="1" ht="16.5" thickTop="1" x14ac:dyDescent="0.25">
      <c r="A11" s="76">
        <v>1</v>
      </c>
      <c r="B11" s="77" t="s">
        <v>55</v>
      </c>
      <c r="C11" s="300">
        <v>36000</v>
      </c>
      <c r="D11" s="147">
        <v>0</v>
      </c>
      <c r="E11" s="148">
        <v>0</v>
      </c>
      <c r="F11" s="148">
        <v>18000</v>
      </c>
      <c r="G11" s="148">
        <v>18000</v>
      </c>
      <c r="H11" s="148">
        <v>0</v>
      </c>
      <c r="I11" s="254">
        <v>16315</v>
      </c>
      <c r="J11" s="165">
        <v>12000</v>
      </c>
      <c r="K11" s="172">
        <v>1</v>
      </c>
      <c r="L11" s="301">
        <v>1.8349999999999999E-4</v>
      </c>
      <c r="M11" s="85">
        <v>3</v>
      </c>
    </row>
    <row r="12" spans="1:13" s="89" customFormat="1" ht="15.75" x14ac:dyDescent="0.25">
      <c r="A12" s="158">
        <v>2</v>
      </c>
      <c r="B12" s="98" t="s">
        <v>56</v>
      </c>
      <c r="C12" s="302">
        <v>60000</v>
      </c>
      <c r="D12" s="219">
        <v>0</v>
      </c>
      <c r="E12" s="153">
        <v>0</v>
      </c>
      <c r="F12" s="211">
        <v>30000</v>
      </c>
      <c r="G12" s="153">
        <v>30000</v>
      </c>
      <c r="H12" s="153">
        <v>0</v>
      </c>
      <c r="I12" s="92">
        <v>26034</v>
      </c>
      <c r="J12" s="165">
        <v>12000</v>
      </c>
      <c r="K12" s="172">
        <v>1</v>
      </c>
      <c r="L12" s="289">
        <v>1.8349999999999999E-4</v>
      </c>
      <c r="M12" s="85">
        <v>5</v>
      </c>
    </row>
    <row r="13" spans="1:13" s="89" customFormat="1" ht="15.75" x14ac:dyDescent="0.25">
      <c r="A13" s="158">
        <v>3</v>
      </c>
      <c r="B13" s="98" t="s">
        <v>57</v>
      </c>
      <c r="C13" s="302">
        <v>36000</v>
      </c>
      <c r="D13" s="219">
        <v>0</v>
      </c>
      <c r="E13" s="153">
        <v>0</v>
      </c>
      <c r="F13" s="153">
        <v>18000</v>
      </c>
      <c r="G13" s="153">
        <v>18000</v>
      </c>
      <c r="H13" s="153">
        <v>0</v>
      </c>
      <c r="I13" s="92">
        <v>16282</v>
      </c>
      <c r="J13" s="165">
        <v>12000</v>
      </c>
      <c r="K13" s="172">
        <v>1</v>
      </c>
      <c r="L13" s="289">
        <v>1.8349999999999999E-4</v>
      </c>
      <c r="M13" s="85">
        <v>3</v>
      </c>
    </row>
    <row r="14" spans="1:13" s="89" customFormat="1" ht="15.75" customHeight="1" x14ac:dyDescent="0.25">
      <c r="A14" s="158">
        <v>4</v>
      </c>
      <c r="B14" s="98" t="s">
        <v>58</v>
      </c>
      <c r="C14" s="302">
        <v>60000</v>
      </c>
      <c r="D14" s="219">
        <v>0</v>
      </c>
      <c r="E14" s="153">
        <v>0</v>
      </c>
      <c r="F14" s="153">
        <v>30000</v>
      </c>
      <c r="G14" s="153">
        <v>30000</v>
      </c>
      <c r="H14" s="153">
        <v>0</v>
      </c>
      <c r="I14" s="92">
        <v>25629</v>
      </c>
      <c r="J14" s="165">
        <v>12000</v>
      </c>
      <c r="K14" s="172">
        <v>1</v>
      </c>
      <c r="L14" s="289">
        <v>1.8349999999999999E-4</v>
      </c>
      <c r="M14" s="85">
        <v>5</v>
      </c>
    </row>
    <row r="15" spans="1:13" s="89" customFormat="1" ht="15.75" x14ac:dyDescent="0.25">
      <c r="A15" s="158">
        <v>5</v>
      </c>
      <c r="B15" s="98" t="s">
        <v>59</v>
      </c>
      <c r="C15" s="302">
        <v>12000</v>
      </c>
      <c r="D15" s="219">
        <v>0</v>
      </c>
      <c r="E15" s="153">
        <v>0</v>
      </c>
      <c r="F15" s="153">
        <v>6000</v>
      </c>
      <c r="G15" s="153">
        <v>6000</v>
      </c>
      <c r="H15" s="153">
        <v>0</v>
      </c>
      <c r="I15" s="92">
        <v>5941</v>
      </c>
      <c r="J15" s="165">
        <v>12000</v>
      </c>
      <c r="K15" s="172">
        <v>1</v>
      </c>
      <c r="L15" s="289">
        <v>1.8349999999999999E-4</v>
      </c>
      <c r="M15" s="85">
        <v>1</v>
      </c>
    </row>
    <row r="16" spans="1:13" s="89" customFormat="1" ht="15.75" x14ac:dyDescent="0.25">
      <c r="A16" s="158">
        <v>6</v>
      </c>
      <c r="B16" s="98" t="s">
        <v>60</v>
      </c>
      <c r="C16" s="302">
        <v>36000</v>
      </c>
      <c r="D16" s="219">
        <v>0</v>
      </c>
      <c r="E16" s="153">
        <v>0</v>
      </c>
      <c r="F16" s="153">
        <v>18000</v>
      </c>
      <c r="G16" s="153">
        <v>18000</v>
      </c>
      <c r="H16" s="153">
        <v>0</v>
      </c>
      <c r="I16" s="92">
        <v>18418</v>
      </c>
      <c r="J16" s="165">
        <v>12000</v>
      </c>
      <c r="K16" s="172">
        <v>1</v>
      </c>
      <c r="L16" s="289">
        <v>1.8349999999999999E-4</v>
      </c>
      <c r="M16" s="85">
        <v>3</v>
      </c>
    </row>
    <row r="17" spans="1:13" s="89" customFormat="1" ht="15.75" x14ac:dyDescent="0.25">
      <c r="A17" s="158">
        <v>7</v>
      </c>
      <c r="B17" s="98" t="s">
        <v>61</v>
      </c>
      <c r="C17" s="302">
        <v>24000</v>
      </c>
      <c r="D17" s="219">
        <v>0</v>
      </c>
      <c r="E17" s="153">
        <v>0</v>
      </c>
      <c r="F17" s="153">
        <v>12000</v>
      </c>
      <c r="G17" s="153">
        <v>12000</v>
      </c>
      <c r="H17" s="153">
        <v>0</v>
      </c>
      <c r="I17" s="92">
        <v>9648</v>
      </c>
      <c r="J17" s="165">
        <v>12000</v>
      </c>
      <c r="K17" s="172">
        <v>1</v>
      </c>
      <c r="L17" s="289">
        <v>1.8349999999999999E-4</v>
      </c>
      <c r="M17" s="85">
        <v>2</v>
      </c>
    </row>
    <row r="18" spans="1:13" s="89" customFormat="1" ht="15.75" x14ac:dyDescent="0.25">
      <c r="A18" s="158">
        <v>8</v>
      </c>
      <c r="B18" s="98" t="s">
        <v>62</v>
      </c>
      <c r="C18" s="302">
        <v>24000</v>
      </c>
      <c r="D18" s="219">
        <v>0</v>
      </c>
      <c r="E18" s="153">
        <v>0</v>
      </c>
      <c r="F18" s="153">
        <v>12000</v>
      </c>
      <c r="G18" s="153">
        <v>12000</v>
      </c>
      <c r="H18" s="153">
        <v>0</v>
      </c>
      <c r="I18" s="92">
        <v>10015</v>
      </c>
      <c r="J18" s="165">
        <v>12000</v>
      </c>
      <c r="K18" s="172">
        <v>1</v>
      </c>
      <c r="L18" s="289">
        <v>1.8349999999999999E-4</v>
      </c>
      <c r="M18" s="85">
        <v>2</v>
      </c>
    </row>
    <row r="19" spans="1:13" s="89" customFormat="1" ht="15.75" x14ac:dyDescent="0.25">
      <c r="A19" s="158">
        <v>9</v>
      </c>
      <c r="B19" s="98" t="s">
        <v>63</v>
      </c>
      <c r="C19" s="302">
        <v>36000</v>
      </c>
      <c r="D19" s="219">
        <v>0</v>
      </c>
      <c r="E19" s="153">
        <v>0</v>
      </c>
      <c r="F19" s="153">
        <v>18000</v>
      </c>
      <c r="G19" s="153">
        <v>18000</v>
      </c>
      <c r="H19" s="153">
        <v>0</v>
      </c>
      <c r="I19" s="92">
        <v>15198</v>
      </c>
      <c r="J19" s="165">
        <v>12000</v>
      </c>
      <c r="K19" s="172">
        <v>1</v>
      </c>
      <c r="L19" s="289">
        <v>1.8349999999999999E-4</v>
      </c>
      <c r="M19" s="85">
        <v>3</v>
      </c>
    </row>
    <row r="20" spans="1:13" s="89" customFormat="1" ht="15.75" x14ac:dyDescent="0.25">
      <c r="A20" s="158">
        <v>10</v>
      </c>
      <c r="B20" s="98" t="s">
        <v>64</v>
      </c>
      <c r="C20" s="302">
        <v>24000</v>
      </c>
      <c r="D20" s="219">
        <v>0</v>
      </c>
      <c r="E20" s="153">
        <v>0</v>
      </c>
      <c r="F20" s="153">
        <v>12000</v>
      </c>
      <c r="G20" s="153">
        <v>12000</v>
      </c>
      <c r="H20" s="153">
        <v>0</v>
      </c>
      <c r="I20" s="92">
        <v>9321</v>
      </c>
      <c r="J20" s="165">
        <v>12000</v>
      </c>
      <c r="K20" s="172">
        <v>1</v>
      </c>
      <c r="L20" s="289">
        <v>1.8349999999999999E-4</v>
      </c>
      <c r="M20" s="85">
        <v>2</v>
      </c>
    </row>
    <row r="21" spans="1:13" s="89" customFormat="1" ht="15.75" x14ac:dyDescent="0.25">
      <c r="A21" s="158">
        <v>11</v>
      </c>
      <c r="B21" s="98" t="s">
        <v>65</v>
      </c>
      <c r="C21" s="302">
        <v>36000</v>
      </c>
      <c r="D21" s="219">
        <v>0</v>
      </c>
      <c r="E21" s="153">
        <v>0</v>
      </c>
      <c r="F21" s="153">
        <v>18000</v>
      </c>
      <c r="G21" s="153">
        <v>18000</v>
      </c>
      <c r="H21" s="153">
        <v>0</v>
      </c>
      <c r="I21" s="92">
        <v>17180</v>
      </c>
      <c r="J21" s="165">
        <v>12000</v>
      </c>
      <c r="K21" s="172">
        <v>1</v>
      </c>
      <c r="L21" s="289">
        <v>1.8349999999999999E-4</v>
      </c>
      <c r="M21" s="85">
        <v>3</v>
      </c>
    </row>
    <row r="22" spans="1:13" s="89" customFormat="1" ht="15.75" x14ac:dyDescent="0.25">
      <c r="A22" s="158">
        <v>12</v>
      </c>
      <c r="B22" s="98" t="s">
        <v>66</v>
      </c>
      <c r="C22" s="302">
        <v>48000</v>
      </c>
      <c r="D22" s="219">
        <v>0</v>
      </c>
      <c r="E22" s="153">
        <v>0</v>
      </c>
      <c r="F22" s="153">
        <v>24000</v>
      </c>
      <c r="G22" s="153">
        <v>24000</v>
      </c>
      <c r="H22" s="153">
        <v>0</v>
      </c>
      <c r="I22" s="92">
        <v>21640</v>
      </c>
      <c r="J22" s="165">
        <v>12000</v>
      </c>
      <c r="K22" s="172">
        <v>1</v>
      </c>
      <c r="L22" s="289">
        <v>1.8349999999999999E-4</v>
      </c>
      <c r="M22" s="85">
        <v>4</v>
      </c>
    </row>
    <row r="23" spans="1:13" s="89" customFormat="1" ht="15.75" x14ac:dyDescent="0.25">
      <c r="A23" s="158">
        <v>13</v>
      </c>
      <c r="B23" s="98" t="s">
        <v>67</v>
      </c>
      <c r="C23" s="302">
        <v>48000</v>
      </c>
      <c r="D23" s="219">
        <v>0</v>
      </c>
      <c r="E23" s="153">
        <v>0</v>
      </c>
      <c r="F23" s="153">
        <v>24000</v>
      </c>
      <c r="G23" s="153">
        <v>24000</v>
      </c>
      <c r="H23" s="153">
        <v>0</v>
      </c>
      <c r="I23" s="92">
        <v>22955</v>
      </c>
      <c r="J23" s="165">
        <v>12000</v>
      </c>
      <c r="K23" s="172">
        <v>1</v>
      </c>
      <c r="L23" s="289">
        <v>1.8349999999999999E-4</v>
      </c>
      <c r="M23" s="85">
        <v>4</v>
      </c>
    </row>
    <row r="24" spans="1:13" s="89" customFormat="1" ht="15.75" x14ac:dyDescent="0.25">
      <c r="A24" s="158">
        <v>14</v>
      </c>
      <c r="B24" s="98" t="s">
        <v>68</v>
      </c>
      <c r="C24" s="302">
        <v>48000</v>
      </c>
      <c r="D24" s="219">
        <v>0</v>
      </c>
      <c r="E24" s="153">
        <v>0</v>
      </c>
      <c r="F24" s="153">
        <v>24000</v>
      </c>
      <c r="G24" s="153">
        <v>24000</v>
      </c>
      <c r="H24" s="153">
        <v>0</v>
      </c>
      <c r="I24" s="92">
        <v>20236</v>
      </c>
      <c r="J24" s="165">
        <v>12000</v>
      </c>
      <c r="K24" s="172">
        <v>1</v>
      </c>
      <c r="L24" s="289">
        <v>1.8349999999999999E-4</v>
      </c>
      <c r="M24" s="85">
        <v>4</v>
      </c>
    </row>
    <row r="25" spans="1:13" s="89" customFormat="1" ht="15.75" x14ac:dyDescent="0.25">
      <c r="A25" s="158">
        <v>15</v>
      </c>
      <c r="B25" s="98" t="s">
        <v>69</v>
      </c>
      <c r="C25" s="302">
        <v>24000</v>
      </c>
      <c r="D25" s="219">
        <v>0</v>
      </c>
      <c r="E25" s="153">
        <v>0</v>
      </c>
      <c r="F25" s="153">
        <v>12000</v>
      </c>
      <c r="G25" s="153">
        <v>12000</v>
      </c>
      <c r="H25" s="153">
        <v>0</v>
      </c>
      <c r="I25" s="92">
        <v>8175</v>
      </c>
      <c r="J25" s="165">
        <v>12000</v>
      </c>
      <c r="K25" s="172">
        <v>1</v>
      </c>
      <c r="L25" s="289">
        <v>1.8349999999999999E-4</v>
      </c>
      <c r="M25" s="85">
        <v>2</v>
      </c>
    </row>
    <row r="26" spans="1:13" s="89" customFormat="1" ht="15.75" x14ac:dyDescent="0.25">
      <c r="A26" s="158">
        <v>16</v>
      </c>
      <c r="B26" s="98" t="s">
        <v>70</v>
      </c>
      <c r="C26" s="302">
        <v>36000</v>
      </c>
      <c r="D26" s="219">
        <v>0</v>
      </c>
      <c r="E26" s="153">
        <v>0</v>
      </c>
      <c r="F26" s="153">
        <v>18000</v>
      </c>
      <c r="G26" s="153">
        <v>18000</v>
      </c>
      <c r="H26" s="153">
        <v>0</v>
      </c>
      <c r="I26" s="92">
        <v>15540</v>
      </c>
      <c r="J26" s="165">
        <v>12000</v>
      </c>
      <c r="K26" s="172">
        <v>1</v>
      </c>
      <c r="L26" s="289">
        <v>1.8349999999999999E-4</v>
      </c>
      <c r="M26" s="85">
        <v>3</v>
      </c>
    </row>
    <row r="27" spans="1:13" s="89" customFormat="1" ht="15.75" x14ac:dyDescent="0.25">
      <c r="A27" s="158">
        <v>17</v>
      </c>
      <c r="B27" s="98" t="s">
        <v>71</v>
      </c>
      <c r="C27" s="302">
        <v>36000</v>
      </c>
      <c r="D27" s="219">
        <v>0</v>
      </c>
      <c r="E27" s="153">
        <v>0</v>
      </c>
      <c r="F27" s="153">
        <v>18000</v>
      </c>
      <c r="G27" s="153">
        <v>18000</v>
      </c>
      <c r="H27" s="153">
        <v>0</v>
      </c>
      <c r="I27" s="92">
        <v>14547</v>
      </c>
      <c r="J27" s="165">
        <v>12000</v>
      </c>
      <c r="K27" s="172">
        <v>1</v>
      </c>
      <c r="L27" s="289">
        <v>1.8349999999999999E-4</v>
      </c>
      <c r="M27" s="85">
        <v>3</v>
      </c>
    </row>
    <row r="28" spans="1:13" s="89" customFormat="1" ht="15.75" x14ac:dyDescent="0.25">
      <c r="A28" s="158">
        <v>18</v>
      </c>
      <c r="B28" s="98" t="s">
        <v>72</v>
      </c>
      <c r="C28" s="302">
        <v>36000</v>
      </c>
      <c r="D28" s="219">
        <v>0</v>
      </c>
      <c r="E28" s="153">
        <v>0</v>
      </c>
      <c r="F28" s="153">
        <v>18000</v>
      </c>
      <c r="G28" s="153">
        <v>18000</v>
      </c>
      <c r="H28" s="153">
        <v>0</v>
      </c>
      <c r="I28" s="92">
        <v>16282</v>
      </c>
      <c r="J28" s="165">
        <v>12000</v>
      </c>
      <c r="K28" s="172">
        <v>1</v>
      </c>
      <c r="L28" s="289">
        <v>1.8349999999999999E-4</v>
      </c>
      <c r="M28" s="85">
        <v>3</v>
      </c>
    </row>
    <row r="29" spans="1:13" s="89" customFormat="1" ht="15.75" x14ac:dyDescent="0.25">
      <c r="A29" s="158">
        <v>19</v>
      </c>
      <c r="B29" s="98" t="s">
        <v>73</v>
      </c>
      <c r="C29" s="302">
        <v>264000</v>
      </c>
      <c r="D29" s="219">
        <v>0</v>
      </c>
      <c r="E29" s="153">
        <v>0</v>
      </c>
      <c r="F29" s="153">
        <v>132000</v>
      </c>
      <c r="G29" s="153">
        <v>132000</v>
      </c>
      <c r="H29" s="153"/>
      <c r="I29" s="92">
        <v>120319</v>
      </c>
      <c r="J29" s="165">
        <v>12000</v>
      </c>
      <c r="K29" s="172">
        <v>1</v>
      </c>
      <c r="L29" s="289">
        <v>1.8349999999999999E-4</v>
      </c>
      <c r="M29" s="85">
        <v>22</v>
      </c>
    </row>
    <row r="30" spans="1:13" s="89" customFormat="1" ht="15.75" customHeight="1" x14ac:dyDescent="0.25">
      <c r="A30" s="158">
        <v>20</v>
      </c>
      <c r="B30" s="98" t="s">
        <v>74</v>
      </c>
      <c r="C30" s="302">
        <v>12000</v>
      </c>
      <c r="D30" s="219">
        <v>0</v>
      </c>
      <c r="E30" s="153">
        <v>0</v>
      </c>
      <c r="F30" s="153">
        <v>6000</v>
      </c>
      <c r="G30" s="153">
        <v>6000</v>
      </c>
      <c r="H30" s="153">
        <v>0</v>
      </c>
      <c r="I30" s="92">
        <v>5925</v>
      </c>
      <c r="J30" s="165">
        <v>12000</v>
      </c>
      <c r="K30" s="172">
        <v>1</v>
      </c>
      <c r="L30" s="289">
        <v>1.8349999999999999E-4</v>
      </c>
      <c r="M30" s="85">
        <v>1</v>
      </c>
    </row>
    <row r="31" spans="1:13" s="89" customFormat="1" ht="15.75" x14ac:dyDescent="0.25">
      <c r="A31" s="158">
        <v>21</v>
      </c>
      <c r="B31" s="98" t="s">
        <v>75</v>
      </c>
      <c r="C31" s="302">
        <v>48000</v>
      </c>
      <c r="D31" s="219">
        <v>0</v>
      </c>
      <c r="E31" s="153">
        <v>0</v>
      </c>
      <c r="F31" s="153">
        <v>24000</v>
      </c>
      <c r="G31" s="153">
        <v>24000</v>
      </c>
      <c r="H31" s="153">
        <v>0</v>
      </c>
      <c r="I31" s="92">
        <v>21344</v>
      </c>
      <c r="J31" s="165">
        <v>12000</v>
      </c>
      <c r="K31" s="172">
        <v>1</v>
      </c>
      <c r="L31" s="289">
        <v>1.8349999999999999E-4</v>
      </c>
      <c r="M31" s="85">
        <v>4</v>
      </c>
    </row>
    <row r="32" spans="1:13" s="89" customFormat="1" ht="15.75" customHeight="1" x14ac:dyDescent="0.25">
      <c r="A32" s="158">
        <v>22</v>
      </c>
      <c r="B32" s="98" t="s">
        <v>76</v>
      </c>
      <c r="C32" s="302">
        <v>48000</v>
      </c>
      <c r="D32" s="219">
        <v>0</v>
      </c>
      <c r="E32" s="153">
        <v>0</v>
      </c>
      <c r="F32" s="153">
        <v>24000</v>
      </c>
      <c r="G32" s="153">
        <v>24000</v>
      </c>
      <c r="H32" s="153">
        <v>0</v>
      </c>
      <c r="I32" s="92">
        <v>19293</v>
      </c>
      <c r="J32" s="165">
        <v>12000</v>
      </c>
      <c r="K32" s="172">
        <v>1</v>
      </c>
      <c r="L32" s="289">
        <v>1.8349999999999999E-4</v>
      </c>
      <c r="M32" s="85">
        <v>4</v>
      </c>
    </row>
    <row r="33" spans="1:13" s="89" customFormat="1" ht="15.75" customHeight="1" x14ac:dyDescent="0.25">
      <c r="A33" s="158">
        <v>23</v>
      </c>
      <c r="B33" s="98" t="s">
        <v>77</v>
      </c>
      <c r="C33" s="302">
        <v>24000</v>
      </c>
      <c r="D33" s="219">
        <v>0</v>
      </c>
      <c r="E33" s="153">
        <v>0</v>
      </c>
      <c r="F33" s="153">
        <v>12000</v>
      </c>
      <c r="G33" s="153">
        <v>12000</v>
      </c>
      <c r="H33" s="153">
        <v>0</v>
      </c>
      <c r="I33" s="92">
        <v>10610</v>
      </c>
      <c r="J33" s="165">
        <v>12000</v>
      </c>
      <c r="K33" s="172">
        <v>1</v>
      </c>
      <c r="L33" s="289">
        <v>1.8349999999999999E-4</v>
      </c>
      <c r="M33" s="85">
        <v>2</v>
      </c>
    </row>
    <row r="34" spans="1:13" s="89" customFormat="1" ht="15.75" x14ac:dyDescent="0.25">
      <c r="A34" s="158">
        <v>24</v>
      </c>
      <c r="B34" s="98" t="s">
        <v>78</v>
      </c>
      <c r="C34" s="302">
        <v>36000</v>
      </c>
      <c r="D34" s="219">
        <v>0</v>
      </c>
      <c r="E34" s="153">
        <v>0</v>
      </c>
      <c r="F34" s="153">
        <v>18000</v>
      </c>
      <c r="G34" s="153">
        <v>18000</v>
      </c>
      <c r="H34" s="153">
        <v>0</v>
      </c>
      <c r="I34" s="92">
        <v>17648</v>
      </c>
      <c r="J34" s="165">
        <v>12000</v>
      </c>
      <c r="K34" s="172">
        <v>1</v>
      </c>
      <c r="L34" s="289">
        <v>1.8349999999999999E-4</v>
      </c>
      <c r="M34" s="85">
        <v>3</v>
      </c>
    </row>
    <row r="35" spans="1:13" s="89" customFormat="1" ht="15.75" customHeight="1" x14ac:dyDescent="0.25">
      <c r="A35" s="158">
        <v>25</v>
      </c>
      <c r="B35" s="98" t="s">
        <v>79</v>
      </c>
      <c r="C35" s="302">
        <v>24000</v>
      </c>
      <c r="D35" s="219">
        <v>0</v>
      </c>
      <c r="E35" s="153">
        <v>0</v>
      </c>
      <c r="F35" s="153">
        <v>12000</v>
      </c>
      <c r="G35" s="153">
        <v>12000</v>
      </c>
      <c r="H35" s="153">
        <v>0</v>
      </c>
      <c r="I35" s="92">
        <v>11080</v>
      </c>
      <c r="J35" s="165">
        <v>12000</v>
      </c>
      <c r="K35" s="172">
        <v>1</v>
      </c>
      <c r="L35" s="289">
        <v>1.8349999999999999E-4</v>
      </c>
      <c r="M35" s="85">
        <v>2</v>
      </c>
    </row>
    <row r="36" spans="1:13" s="89" customFormat="1" ht="15.75" customHeight="1" x14ac:dyDescent="0.25">
      <c r="A36" s="158">
        <v>26</v>
      </c>
      <c r="B36" s="98" t="s">
        <v>80</v>
      </c>
      <c r="C36" s="302">
        <v>24000</v>
      </c>
      <c r="D36" s="219">
        <v>0</v>
      </c>
      <c r="E36" s="153">
        <v>0</v>
      </c>
      <c r="F36" s="153">
        <v>12000</v>
      </c>
      <c r="G36" s="153">
        <v>12000</v>
      </c>
      <c r="H36" s="153">
        <v>0</v>
      </c>
      <c r="I36" s="92">
        <v>11644</v>
      </c>
      <c r="J36" s="165">
        <v>12000</v>
      </c>
      <c r="K36" s="172">
        <v>1</v>
      </c>
      <c r="L36" s="289">
        <v>1.8349999999999999E-4</v>
      </c>
      <c r="M36" s="85">
        <v>2</v>
      </c>
    </row>
    <row r="37" spans="1:13" s="89" customFormat="1" ht="15.75" customHeight="1" x14ac:dyDescent="0.25">
      <c r="A37" s="158">
        <v>27</v>
      </c>
      <c r="B37" s="98" t="s">
        <v>81</v>
      </c>
      <c r="C37" s="302">
        <v>24000</v>
      </c>
      <c r="D37" s="219">
        <v>0</v>
      </c>
      <c r="E37" s="153">
        <v>0</v>
      </c>
      <c r="F37" s="153">
        <v>12000</v>
      </c>
      <c r="G37" s="153">
        <v>12000</v>
      </c>
      <c r="H37" s="153">
        <v>0</v>
      </c>
      <c r="I37" s="92">
        <v>13491</v>
      </c>
      <c r="J37" s="165">
        <v>12000</v>
      </c>
      <c r="K37" s="172">
        <v>1</v>
      </c>
      <c r="L37" s="289">
        <v>1.8349999999999999E-4</v>
      </c>
      <c r="M37" s="85">
        <v>2</v>
      </c>
    </row>
    <row r="38" spans="1:13" s="89" customFormat="1" ht="15.75" customHeight="1" x14ac:dyDescent="0.25">
      <c r="A38" s="158">
        <v>28</v>
      </c>
      <c r="B38" s="98" t="s">
        <v>82</v>
      </c>
      <c r="C38" s="302">
        <v>12000</v>
      </c>
      <c r="D38" s="219">
        <v>0</v>
      </c>
      <c r="E38" s="153">
        <v>0</v>
      </c>
      <c r="F38" s="153">
        <v>6000</v>
      </c>
      <c r="G38" s="153">
        <v>6000</v>
      </c>
      <c r="H38" s="153">
        <v>0</v>
      </c>
      <c r="I38" s="92">
        <v>7555</v>
      </c>
      <c r="J38" s="165">
        <v>12000</v>
      </c>
      <c r="K38" s="172">
        <v>1</v>
      </c>
      <c r="L38" s="289">
        <v>1.8349999999999999E-4</v>
      </c>
      <c r="M38" s="85">
        <v>1</v>
      </c>
    </row>
    <row r="39" spans="1:13" s="89" customFormat="1" ht="15.75" x14ac:dyDescent="0.25">
      <c r="A39" s="158">
        <v>29</v>
      </c>
      <c r="B39" s="98" t="s">
        <v>83</v>
      </c>
      <c r="C39" s="302">
        <v>72000</v>
      </c>
      <c r="D39" s="219">
        <v>0</v>
      </c>
      <c r="E39" s="153">
        <v>0</v>
      </c>
      <c r="F39" s="153">
        <v>36000</v>
      </c>
      <c r="G39" s="153">
        <v>36000</v>
      </c>
      <c r="H39" s="153">
        <v>0</v>
      </c>
      <c r="I39" s="92">
        <v>34928</v>
      </c>
      <c r="J39" s="165">
        <v>12000</v>
      </c>
      <c r="K39" s="172">
        <v>1</v>
      </c>
      <c r="L39" s="289">
        <v>1.8349999999999999E-4</v>
      </c>
      <c r="M39" s="85">
        <v>6</v>
      </c>
    </row>
    <row r="40" spans="1:13" s="89" customFormat="1" ht="15.75" customHeight="1" x14ac:dyDescent="0.25">
      <c r="A40" s="158">
        <v>30</v>
      </c>
      <c r="B40" s="98" t="s">
        <v>84</v>
      </c>
      <c r="C40" s="302">
        <v>24000</v>
      </c>
      <c r="D40" s="219">
        <v>0</v>
      </c>
      <c r="E40" s="153">
        <v>0</v>
      </c>
      <c r="F40" s="153">
        <v>12000</v>
      </c>
      <c r="G40" s="153">
        <v>12000</v>
      </c>
      <c r="H40" s="153">
        <v>0</v>
      </c>
      <c r="I40" s="92">
        <v>10983</v>
      </c>
      <c r="J40" s="165">
        <v>12000</v>
      </c>
      <c r="K40" s="172">
        <v>1</v>
      </c>
      <c r="L40" s="289">
        <v>1.8349999999999999E-4</v>
      </c>
      <c r="M40" s="85">
        <v>2</v>
      </c>
    </row>
    <row r="41" spans="1:13" s="89" customFormat="1" ht="16.5" customHeight="1" x14ac:dyDescent="0.25">
      <c r="A41" s="158">
        <v>31</v>
      </c>
      <c r="B41" s="98" t="s">
        <v>85</v>
      </c>
      <c r="C41" s="302">
        <v>24000</v>
      </c>
      <c r="D41" s="219">
        <v>0</v>
      </c>
      <c r="E41" s="153">
        <v>0</v>
      </c>
      <c r="F41" s="153">
        <v>12000</v>
      </c>
      <c r="G41" s="153">
        <v>12000</v>
      </c>
      <c r="H41" s="153">
        <v>0</v>
      </c>
      <c r="I41" s="92">
        <v>11699</v>
      </c>
      <c r="J41" s="165">
        <v>12000</v>
      </c>
      <c r="K41" s="172">
        <v>1</v>
      </c>
      <c r="L41" s="289">
        <v>1.8349999999999999E-4</v>
      </c>
      <c r="M41" s="85">
        <v>2</v>
      </c>
    </row>
    <row r="42" spans="1:13" s="89" customFormat="1" ht="15.75" customHeight="1" x14ac:dyDescent="0.25">
      <c r="A42" s="158">
        <v>32</v>
      </c>
      <c r="B42" s="98" t="s">
        <v>86</v>
      </c>
      <c r="C42" s="302">
        <v>24000</v>
      </c>
      <c r="D42" s="219">
        <v>0</v>
      </c>
      <c r="E42" s="153">
        <v>0</v>
      </c>
      <c r="F42" s="153">
        <v>12000</v>
      </c>
      <c r="G42" s="153">
        <v>12000</v>
      </c>
      <c r="H42" s="153">
        <v>0</v>
      </c>
      <c r="I42" s="92">
        <v>10046</v>
      </c>
      <c r="J42" s="165">
        <v>12000</v>
      </c>
      <c r="K42" s="172">
        <v>1</v>
      </c>
      <c r="L42" s="289">
        <v>1.8349999999999999E-4</v>
      </c>
      <c r="M42" s="85">
        <v>2</v>
      </c>
    </row>
    <row r="43" spans="1:13" s="89" customFormat="1" ht="15.75" customHeight="1" x14ac:dyDescent="0.25">
      <c r="A43" s="158">
        <v>33</v>
      </c>
      <c r="B43" s="98" t="s">
        <v>87</v>
      </c>
      <c r="C43" s="302">
        <v>36000</v>
      </c>
      <c r="D43" s="219">
        <v>0</v>
      </c>
      <c r="E43" s="153">
        <v>0</v>
      </c>
      <c r="F43" s="153">
        <v>18000</v>
      </c>
      <c r="G43" s="153">
        <v>18000</v>
      </c>
      <c r="H43" s="153">
        <v>0</v>
      </c>
      <c r="I43" s="92">
        <v>17725</v>
      </c>
      <c r="J43" s="165">
        <v>12000</v>
      </c>
      <c r="K43" s="172">
        <v>1</v>
      </c>
      <c r="L43" s="289">
        <v>1.8349999999999999E-4</v>
      </c>
      <c r="M43" s="85">
        <v>3</v>
      </c>
    </row>
    <row r="44" spans="1:13" s="89" customFormat="1" ht="15.75" x14ac:dyDescent="0.25">
      <c r="A44" s="158">
        <v>34</v>
      </c>
      <c r="B44" s="98" t="s">
        <v>88</v>
      </c>
      <c r="C44" s="302">
        <v>48000</v>
      </c>
      <c r="D44" s="219">
        <v>0</v>
      </c>
      <c r="E44" s="153">
        <v>0</v>
      </c>
      <c r="F44" s="153">
        <v>24000</v>
      </c>
      <c r="G44" s="153">
        <v>24000</v>
      </c>
      <c r="H44" s="153">
        <v>0</v>
      </c>
      <c r="I44" s="92">
        <v>20686</v>
      </c>
      <c r="J44" s="165">
        <v>12000</v>
      </c>
      <c r="K44" s="172">
        <v>1</v>
      </c>
      <c r="L44" s="289">
        <v>1.8349999999999999E-4</v>
      </c>
      <c r="M44" s="85">
        <v>4</v>
      </c>
    </row>
    <row r="45" spans="1:13" s="89" customFormat="1" ht="17.25" customHeight="1" x14ac:dyDescent="0.25">
      <c r="A45" s="158">
        <v>35</v>
      </c>
      <c r="B45" s="98" t="s">
        <v>89</v>
      </c>
      <c r="C45" s="302">
        <v>132000</v>
      </c>
      <c r="D45" s="219">
        <v>0</v>
      </c>
      <c r="E45" s="153">
        <v>0</v>
      </c>
      <c r="F45" s="153">
        <v>66000</v>
      </c>
      <c r="G45" s="153">
        <v>66000</v>
      </c>
      <c r="H45" s="153">
        <v>0</v>
      </c>
      <c r="I45" s="92">
        <v>60376</v>
      </c>
      <c r="J45" s="165">
        <v>12000</v>
      </c>
      <c r="K45" s="172">
        <v>1</v>
      </c>
      <c r="L45" s="289">
        <v>1.8349999999999999E-4</v>
      </c>
      <c r="M45" s="85">
        <v>11</v>
      </c>
    </row>
    <row r="46" spans="1:13" s="89" customFormat="1" ht="15.75" customHeight="1" x14ac:dyDescent="0.25">
      <c r="A46" s="158">
        <v>36</v>
      </c>
      <c r="B46" s="98" t="s">
        <v>90</v>
      </c>
      <c r="C46" s="302">
        <v>12000</v>
      </c>
      <c r="D46" s="153">
        <v>0</v>
      </c>
      <c r="E46" s="153">
        <v>0</v>
      </c>
      <c r="F46" s="153">
        <v>6000</v>
      </c>
      <c r="G46" s="153">
        <v>6000</v>
      </c>
      <c r="H46" s="153">
        <v>0</v>
      </c>
      <c r="I46" s="92">
        <v>6047</v>
      </c>
      <c r="J46" s="165">
        <v>12000</v>
      </c>
      <c r="K46" s="172">
        <v>1</v>
      </c>
      <c r="L46" s="289">
        <v>1.8349999999999999E-4</v>
      </c>
      <c r="M46" s="85">
        <v>1</v>
      </c>
    </row>
    <row r="47" spans="1:13" s="89" customFormat="1" ht="15.75" x14ac:dyDescent="0.25">
      <c r="A47" s="158">
        <v>37</v>
      </c>
      <c r="B47" s="98" t="s">
        <v>91</v>
      </c>
      <c r="C47" s="302">
        <v>12000</v>
      </c>
      <c r="D47" s="153">
        <v>0</v>
      </c>
      <c r="E47" s="153">
        <v>0</v>
      </c>
      <c r="F47" s="153">
        <v>6000</v>
      </c>
      <c r="G47" s="153">
        <v>6000</v>
      </c>
      <c r="H47" s="153">
        <v>0</v>
      </c>
      <c r="I47" s="92">
        <v>8149</v>
      </c>
      <c r="J47" s="165">
        <v>12000</v>
      </c>
      <c r="K47" s="172">
        <v>1</v>
      </c>
      <c r="L47" s="289">
        <v>1.8349999999999999E-4</v>
      </c>
      <c r="M47" s="85">
        <v>1</v>
      </c>
    </row>
    <row r="48" spans="1:13" s="89" customFormat="1" ht="15.75" x14ac:dyDescent="0.25">
      <c r="A48" s="158">
        <v>38</v>
      </c>
      <c r="B48" s="98" t="s">
        <v>92</v>
      </c>
      <c r="C48" s="302">
        <v>48000</v>
      </c>
      <c r="D48" s="153">
        <v>0</v>
      </c>
      <c r="E48" s="153">
        <v>0</v>
      </c>
      <c r="F48" s="153">
        <v>24000</v>
      </c>
      <c r="G48" s="153">
        <v>24000</v>
      </c>
      <c r="H48" s="153">
        <v>0</v>
      </c>
      <c r="I48" s="92">
        <v>19276</v>
      </c>
      <c r="J48" s="165">
        <v>12000</v>
      </c>
      <c r="K48" s="172">
        <v>1</v>
      </c>
      <c r="L48" s="289">
        <v>1.8349999999999999E-4</v>
      </c>
      <c r="M48" s="85">
        <v>4</v>
      </c>
    </row>
    <row r="49" spans="1:13" s="89" customFormat="1" ht="15.75" x14ac:dyDescent="0.25">
      <c r="A49" s="158">
        <v>39</v>
      </c>
      <c r="B49" s="98" t="s">
        <v>93</v>
      </c>
      <c r="C49" s="302">
        <v>36000</v>
      </c>
      <c r="D49" s="153">
        <v>0</v>
      </c>
      <c r="E49" s="153">
        <v>0</v>
      </c>
      <c r="F49" s="153">
        <v>18000</v>
      </c>
      <c r="G49" s="153">
        <v>18000</v>
      </c>
      <c r="H49" s="153">
        <v>0</v>
      </c>
      <c r="I49" s="92">
        <v>16581</v>
      </c>
      <c r="J49" s="165">
        <v>12000</v>
      </c>
      <c r="K49" s="172">
        <v>1</v>
      </c>
      <c r="L49" s="289">
        <v>1.8349999999999999E-4</v>
      </c>
      <c r="M49" s="85">
        <v>3</v>
      </c>
    </row>
    <row r="50" spans="1:13" s="89" customFormat="1" ht="15.75" x14ac:dyDescent="0.25">
      <c r="A50" s="158">
        <v>40</v>
      </c>
      <c r="B50" s="98" t="s">
        <v>94</v>
      </c>
      <c r="C50" s="302">
        <v>48000</v>
      </c>
      <c r="D50" s="153">
        <v>0</v>
      </c>
      <c r="E50" s="153">
        <v>0</v>
      </c>
      <c r="F50" s="153">
        <v>24000</v>
      </c>
      <c r="G50" s="153">
        <v>24000</v>
      </c>
      <c r="H50" s="153">
        <v>0</v>
      </c>
      <c r="I50" s="92">
        <v>20741</v>
      </c>
      <c r="J50" s="165">
        <v>12000</v>
      </c>
      <c r="K50" s="172">
        <v>1</v>
      </c>
      <c r="L50" s="289">
        <v>1.8349999999999999E-4</v>
      </c>
      <c r="M50" s="85">
        <v>4</v>
      </c>
    </row>
    <row r="51" spans="1:13" s="89" customFormat="1" ht="15.75" x14ac:dyDescent="0.25">
      <c r="A51" s="158">
        <v>41</v>
      </c>
      <c r="B51" s="98" t="s">
        <v>95</v>
      </c>
      <c r="C51" s="302">
        <v>36000</v>
      </c>
      <c r="D51" s="219">
        <v>0</v>
      </c>
      <c r="E51" s="153">
        <v>0</v>
      </c>
      <c r="F51" s="153">
        <v>18000</v>
      </c>
      <c r="G51" s="153">
        <v>18000</v>
      </c>
      <c r="H51" s="153">
        <v>0</v>
      </c>
      <c r="I51" s="92">
        <v>17094</v>
      </c>
      <c r="J51" s="165">
        <v>12000</v>
      </c>
      <c r="K51" s="172">
        <v>1</v>
      </c>
      <c r="L51" s="289">
        <v>1.8349999999999999E-4</v>
      </c>
      <c r="M51" s="85">
        <v>3</v>
      </c>
    </row>
    <row r="52" spans="1:13" s="89" customFormat="1" ht="15.75" customHeight="1" x14ac:dyDescent="0.25">
      <c r="A52" s="158">
        <v>42</v>
      </c>
      <c r="B52" s="98" t="s">
        <v>96</v>
      </c>
      <c r="C52" s="302">
        <v>12000</v>
      </c>
      <c r="D52" s="153">
        <v>0</v>
      </c>
      <c r="E52" s="153">
        <v>0</v>
      </c>
      <c r="F52" s="153">
        <v>6000</v>
      </c>
      <c r="G52" s="153">
        <v>6000</v>
      </c>
      <c r="H52" s="153">
        <v>0</v>
      </c>
      <c r="I52" s="92">
        <v>6973</v>
      </c>
      <c r="J52" s="165">
        <v>12000</v>
      </c>
      <c r="K52" s="172">
        <v>1</v>
      </c>
      <c r="L52" s="289">
        <v>1.8349999999999999E-4</v>
      </c>
      <c r="M52" s="85">
        <v>1</v>
      </c>
    </row>
    <row r="53" spans="1:13" s="89" customFormat="1" ht="15.75" x14ac:dyDescent="0.25">
      <c r="A53" s="158">
        <v>43</v>
      </c>
      <c r="B53" s="98" t="s">
        <v>97</v>
      </c>
      <c r="C53" s="302">
        <v>48000</v>
      </c>
      <c r="D53" s="153">
        <v>0</v>
      </c>
      <c r="E53" s="153">
        <v>0</v>
      </c>
      <c r="F53" s="153">
        <v>24000</v>
      </c>
      <c r="G53" s="153">
        <v>24000</v>
      </c>
      <c r="H53" s="153">
        <v>0</v>
      </c>
      <c r="I53" s="92">
        <v>19243</v>
      </c>
      <c r="J53" s="165">
        <v>12000</v>
      </c>
      <c r="K53" s="172">
        <v>1</v>
      </c>
      <c r="L53" s="289">
        <v>1.8349999999999999E-4</v>
      </c>
      <c r="M53" s="85">
        <v>4</v>
      </c>
    </row>
    <row r="54" spans="1:13" s="89" customFormat="1" ht="15.75" customHeight="1" thickBot="1" x14ac:dyDescent="0.3">
      <c r="A54" s="158">
        <v>44</v>
      </c>
      <c r="B54" s="98" t="s">
        <v>98</v>
      </c>
      <c r="C54" s="302">
        <v>12000</v>
      </c>
      <c r="D54" s="153">
        <v>0</v>
      </c>
      <c r="E54" s="153">
        <v>0</v>
      </c>
      <c r="F54" s="153">
        <v>6000</v>
      </c>
      <c r="G54" s="228">
        <v>6000</v>
      </c>
      <c r="H54" s="153">
        <v>0</v>
      </c>
      <c r="I54" s="92">
        <v>6570</v>
      </c>
      <c r="J54" s="165">
        <v>12000</v>
      </c>
      <c r="K54" s="172">
        <v>1</v>
      </c>
      <c r="L54" s="289"/>
      <c r="M54" s="85">
        <v>1</v>
      </c>
    </row>
    <row r="55" spans="1:13" s="88" customFormat="1" ht="16.5" hidden="1" customHeight="1" thickBot="1" x14ac:dyDescent="0.3">
      <c r="A55" s="138"/>
      <c r="B55" s="139" t="s">
        <v>99</v>
      </c>
      <c r="C55" s="140"/>
      <c r="D55" s="153"/>
      <c r="E55" s="153"/>
      <c r="F55" s="148">
        <v>0</v>
      </c>
      <c r="G55" s="166"/>
      <c r="H55" s="295"/>
      <c r="I55" s="111"/>
      <c r="J55" s="181"/>
      <c r="K55" s="112"/>
      <c r="L55" s="182"/>
      <c r="M55" s="85"/>
    </row>
    <row r="56" spans="1:13" s="126" customFormat="1" ht="18.75" customHeight="1" thickBot="1" x14ac:dyDescent="0.3">
      <c r="A56" s="141"/>
      <c r="B56" s="115" t="s">
        <v>100</v>
      </c>
      <c r="C56" s="125">
        <v>1800000</v>
      </c>
      <c r="D56" s="143">
        <v>0</v>
      </c>
      <c r="E56" s="143">
        <v>0</v>
      </c>
      <c r="F56" s="143">
        <v>900000</v>
      </c>
      <c r="G56" s="273">
        <v>900000</v>
      </c>
      <c r="H56" s="143">
        <v>0</v>
      </c>
      <c r="I56" s="298">
        <v>815382</v>
      </c>
      <c r="J56" s="188"/>
      <c r="K56" s="189"/>
      <c r="L56" s="121"/>
      <c r="M56" s="122">
        <v>150</v>
      </c>
    </row>
    <row r="57" spans="1:13" s="127" customFormat="1" ht="21" hidden="1" customHeight="1" x14ac:dyDescent="0.2">
      <c r="B57" s="128" t="s">
        <v>101</v>
      </c>
      <c r="C57" s="129">
        <v>571600</v>
      </c>
      <c r="D57" s="144">
        <v>57200</v>
      </c>
      <c r="E57" s="144">
        <v>200000</v>
      </c>
      <c r="F57" s="144">
        <v>257200</v>
      </c>
      <c r="G57" s="129">
        <v>57200</v>
      </c>
      <c r="H57" s="129"/>
      <c r="I57" s="129"/>
      <c r="J57" s="129"/>
      <c r="K57" s="129"/>
      <c r="L57" s="129"/>
      <c r="M57" s="129"/>
    </row>
    <row r="58" spans="1:13" s="127" customFormat="1" ht="17.25" hidden="1" customHeight="1" x14ac:dyDescent="0.2">
      <c r="B58" s="128"/>
      <c r="C58" s="129"/>
      <c r="D58" s="144">
        <v>57200</v>
      </c>
      <c r="E58" s="144">
        <v>200000</v>
      </c>
      <c r="F58" s="144">
        <v>-642800</v>
      </c>
      <c r="G58" s="144">
        <v>-842800</v>
      </c>
      <c r="H58" s="144"/>
      <c r="I58" s="144"/>
      <c r="J58" s="144"/>
      <c r="K58" s="144"/>
      <c r="L58" s="144"/>
      <c r="M58" s="144"/>
    </row>
    <row r="59" spans="1:13" s="59" customFormat="1" ht="21.75" customHeight="1" x14ac:dyDescent="0.2">
      <c r="A59" s="299"/>
      <c r="B59" s="131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</row>
    <row r="60" spans="1:13" s="59" customFormat="1" ht="15" x14ac:dyDescent="0.2">
      <c r="A60" s="145"/>
      <c r="B60" s="131"/>
      <c r="C60" s="389"/>
      <c r="D60" s="389"/>
      <c r="E60" s="389"/>
      <c r="F60" s="389"/>
      <c r="G60" s="389"/>
      <c r="H60" s="389"/>
      <c r="I60" s="389"/>
      <c r="J60" s="389"/>
      <c r="K60" s="389"/>
      <c r="L60" s="389"/>
      <c r="M60" s="389"/>
    </row>
    <row r="61" spans="1:13" ht="15" x14ac:dyDescent="0.25">
      <c r="A61" s="349" t="s">
        <v>38</v>
      </c>
      <c r="B61" s="350"/>
      <c r="C61" s="1"/>
      <c r="J61" s="1" t="s">
        <v>158</v>
      </c>
    </row>
  </sheetData>
  <mergeCells count="17">
    <mergeCell ref="G2:K2"/>
    <mergeCell ref="G4:M4"/>
    <mergeCell ref="A5:M5"/>
    <mergeCell ref="A7:A9"/>
    <mergeCell ref="B7:B9"/>
    <mergeCell ref="C7:H7"/>
    <mergeCell ref="I7:I9"/>
    <mergeCell ref="J7:J9"/>
    <mergeCell ref="K7:K9"/>
    <mergeCell ref="C59:M59"/>
    <mergeCell ref="C60:M60"/>
    <mergeCell ref="A61:B61"/>
    <mergeCell ref="C8:C9"/>
    <mergeCell ref="D8:G8"/>
    <mergeCell ref="H8:H9"/>
    <mergeCell ref="L7:L9"/>
    <mergeCell ref="M7:M9"/>
  </mergeCells>
  <pageMargins left="0.59055118110236227" right="0.19685039370078741" top="0.23622047244094491" bottom="0.19685039370078741" header="0" footer="0"/>
  <pageSetup paperSize="9" scale="70" orientation="portrait" r:id="rId1"/>
  <headerFooter alignWithMargins="0">
    <oddFooter>&amp;R&amp;"Arial Cyr,курсив"&amp;6&amp;Z&amp;F&amp;A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4D0B57B787DC45A576C916756F4B96" ma:contentTypeVersion="11" ma:contentTypeDescription="Создание документа." ma:contentTypeScope="" ma:versionID="3ea53a511acd168b685287c48e49cf5e">
  <xsd:schema xmlns:xsd="http://www.w3.org/2001/XMLSchema" xmlns:xs="http://www.w3.org/2001/XMLSchema" xmlns:p="http://schemas.microsoft.com/office/2006/metadata/properties" xmlns:ns2="c8b49eed-3e6a-4243-b96c-02b4c8d966bf" targetNamespace="http://schemas.microsoft.com/office/2006/metadata/properties" ma:root="true" ma:fieldsID="b066ca18a9727feb2285f0ae3ffea506" ns2:_="">
    <xsd:import namespace="c8b49eed-3e6a-4243-b96c-02b4c8d966bf"/>
    <xsd:element name="properties">
      <xsd:complexType>
        <xsd:sequence>
          <xsd:element name="documentManagement">
            <xsd:complexType>
              <xsd:all>
                <xsd:element ref="ns2:_x041d__x0430__x0438__x043c__x0435__x043d__x043e__x0432__x0430__x043d__x0438__x0435__x0020__x043c__x0430__x0442__x0435__x0440__x0438__x0430__x043b__x0430_"/>
                <xsd:element ref="ns2:_x0418__x0441__x0442__x043e__x0447__x043d__x0438__x043a_"/>
                <xsd:element ref="ns2:_x0410__x0432__x0442__x043e__x0440_"/>
                <xsd:element ref="ns2:_x041a__x0440__x0430__x0442__x043a__x043e__x0435__x0020__x043e__x043f__x0438__x0441__x0430__x043d__x0438__x0435_"/>
                <xsd:element ref="ns2:_x0420__x0430__x0437__x0434__x0435__x043b_"/>
                <xsd:element ref="ns2:_x0421__x0441__x044b__x043b__x043a__x0430_" minOccurs="0"/>
                <xsd:element ref="ns2:_x0413__x043e__x0441__x002e__x0443__x0441__x043b__x0443__x0433__x0430__x0028__x0444__x0443__x043d__x043a__x0446__x0438__x044f__x0029_" minOccurs="0"/>
                <xsd:element ref="ns2:_x0414__x043e__x043f__x043e__x043b__x043d__x0438__x0442__x0435__x043b__x044c__x043d__x043e_" minOccurs="0"/>
                <xsd:element ref="ns2:_x0418__x0437__x043e__x0431__x0440__x0430__x0436__x0435__x043d__x0438__x0435_" minOccurs="0"/>
                <xsd:element ref="ns2:_x0418__x0437__x043e__x0431__x0440__x0430__x0436__x0435__x043d__x0438__x0435__x0020_2" minOccurs="0"/>
                <xsd:element ref="ns2:_x0418__x0437__x043e__x0431__x0440__x0430__x0436__x0435__x043d__x0438__x0435_3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49eed-3e6a-4243-b96c-02b4c8d966bf" elementFormDefault="qualified">
    <xsd:import namespace="http://schemas.microsoft.com/office/2006/documentManagement/types"/>
    <xsd:import namespace="http://schemas.microsoft.com/office/infopath/2007/PartnerControls"/>
    <xsd:element name="_x041d__x0430__x0438__x043c__x0435__x043d__x043e__x0432__x0430__x043d__x0438__x0435__x0020__x043c__x0430__x0442__x0435__x0440__x0438__x0430__x043b__x0430_" ma:index="8" ma:displayName="Наименование материала" ma:internalName="_x041d__x0430__x0438__x043c__x0435__x043d__x043e__x0432__x0430__x043d__x0438__x0435__x0020__x043c__x0430__x0442__x0435__x0440__x0438__x0430__x043b__x0430_">
      <xsd:simpleType>
        <xsd:restriction base="dms:Note">
          <xsd:maxLength value="255"/>
        </xsd:restriction>
      </xsd:simpleType>
    </xsd:element>
    <xsd:element name="_x0418__x0441__x0442__x043e__x0447__x043d__x0438__x043a_" ma:index="9" ma:displayName="Источник" ma:description="Источник" ma:internalName="_x0418__x0441__x0442__x043e__x0447__x043d__x0438__x043a_">
      <xsd:simpleType>
        <xsd:restriction base="dms:Note">
          <xsd:maxLength value="255"/>
        </xsd:restriction>
      </xsd:simpleType>
    </xsd:element>
    <xsd:element name="_x0410__x0432__x0442__x043e__x0440_" ma:index="10" ma:displayName="Автор" ma:internalName="_x0410__x0432__x0442__x043e__x0440_">
      <xsd:simpleType>
        <xsd:restriction base="dms:Note">
          <xsd:maxLength value="255"/>
        </xsd:restriction>
      </xsd:simpleType>
    </xsd:element>
    <xsd:element name="_x041a__x0440__x0430__x0442__x043a__x043e__x0435__x0020__x043e__x043f__x0438__x0441__x0430__x043d__x0438__x0435_" ma:index="11" ma:displayName="Краткое описание" ma:internalName="_x041a__x0440__x0430__x0442__x043a__x043e__x0435__x0020__x043e__x043f__x0438__x0441__x0430__x043d__x0438__x0435_">
      <xsd:simpleType>
        <xsd:restriction base="dms:Note">
          <xsd:maxLength value="255"/>
        </xsd:restriction>
      </xsd:simpleType>
    </xsd:element>
    <xsd:element name="_x0420__x0430__x0437__x0434__x0435__x043b_" ma:index="12" ma:displayName="Раздел" ma:internalName="_x0420__x0430__x0437__x0434__x0435__x043b_">
      <xsd:simpleType>
        <xsd:restriction base="dms:Note">
          <xsd:maxLength value="255"/>
        </xsd:restriction>
      </xsd:simpleType>
    </xsd:element>
    <xsd:element name="_x0421__x0441__x044b__x043b__x043a__x0430_" ma:index="13" nillable="true" ma:displayName="Ссылка" ma:format="Hyperlink" ma:internalName="_x0421__x0441__x044b__x043b__x043a__x0430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3__x043e__x0441__x002e__x0443__x0441__x043b__x0443__x0433__x0430__x0028__x0444__x0443__x043d__x043a__x0446__x0438__x044f__x0029_" ma:index="14" nillable="true" ma:displayName="Гос.услуга(функция)" ma:internalName="_x0413__x043e__x0441__x002e__x0443__x0441__x043b__x0443__x0433__x0430__x0028__x0444__x0443__x043d__x043a__x0446__x0438__x044f__x0029_">
      <xsd:simpleType>
        <xsd:restriction base="dms:Note">
          <xsd:maxLength value="255"/>
        </xsd:restriction>
      </xsd:simpleType>
    </xsd:element>
    <xsd:element name="_x0414__x043e__x043f__x043e__x043b__x043d__x0438__x0442__x0435__x043b__x044c__x043d__x043e_" ma:index="15" nillable="true" ma:displayName="Дополнительно" ma:internalName="_x0414__x043e__x043f__x043e__x043b__x043d__x0438__x0442__x0435__x043b__x044c__x043d__x043e_">
      <xsd:simpleType>
        <xsd:restriction base="dms:Note">
          <xsd:maxLength value="255"/>
        </xsd:restriction>
      </xsd:simpleType>
    </xsd:element>
    <xsd:element name="_x0418__x0437__x043e__x0431__x0440__x0430__x0436__x0435__x043d__x0438__x0435_" ma:index="16" nillable="true" ma:displayName="Изображение1" ma:format="Hyperlink" ma:internalName="_x0418__x0437__x043e__x0431__x0440__x0430__x0436__x0435__x043d__x0438__x0435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_x0020_2" ma:index="17" nillable="true" ma:displayName="Изображение 2" ma:format="Hyperlink" ma:internalName="_x0418__x0437__x043e__x0431__x0440__x0430__x0436__x0435__x043d__x0438__x0435__x0020_2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418__x0437__x043e__x0431__x0440__x0430__x0436__x0435__x043d__x0438__x0435_3" ma:index="18" nillable="true" ma:displayName="Изображение3" ma:format="Hyperlink" ma:internalName="_x0418__x0437__x043e__x0431__x0440__x0430__x0436__x0435__x043d__x0438__x0435_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3__x043e__x0441__x002e__x0443__x0441__x043b__x0443__x0433__x0430__x0028__x0444__x0443__x043d__x043a__x0446__x0438__x044f__x0029_ xmlns="c8b49eed-3e6a-4243-b96c-02b4c8d966bf" xsi:nil="true"/>
    <_x0414__x043e__x043f__x043e__x043b__x043d__x0438__x0442__x0435__x043b__x044c__x043d__x043e_ xmlns="c8b49eed-3e6a-4243-b96c-02b4c8d966bf" xsi:nil="true"/>
    <_x0418__x0437__x043e__x0431__x0440__x0430__x0436__x0435__x043d__x0438__x0435_ xmlns="c8b49eed-3e6a-4243-b96c-02b4c8d966bf">
      <Url xsi:nil="true"/>
      <Description xsi:nil="true"/>
    </_x0418__x0437__x043e__x0431__x0440__x0430__x0436__x0435__x043d__x0438__x0435_>
    <_x0418__x0437__x043e__x0431__x0440__x0430__x0436__x0435__x043d__x0438__x0435__x0020_2 xmlns="c8b49eed-3e6a-4243-b96c-02b4c8d966bf">
      <Url xsi:nil="true"/>
      <Description xsi:nil="true"/>
    </_x0418__x0437__x043e__x0431__x0440__x0430__x0436__x0435__x043d__x0438__x0435__x0020_2>
    <_x0421__x0441__x044b__x043b__x043a__x0430_ xmlns="c8b49eed-3e6a-4243-b96c-02b4c8d966bf">
      <Url xsi:nil="true"/>
      <Description xsi:nil="true"/>
    </_x0421__x0441__x044b__x043b__x043a__x0430_>
    <_x0410__x0432__x0442__x043e__x0440_ xmlns="c8b49eed-3e6a-4243-b96c-02b4c8d966bf">Очкасс В.В.</_x0410__x0432__x0442__x043e__x0440_>
    <_x0418__x0437__x043e__x0431__x0440__x0430__x0436__x0435__x043d__x0438__x0435_3 xmlns="c8b49eed-3e6a-4243-b96c-02b4c8d966bf">
      <Url xsi:nil="true"/>
      <Description xsi:nil="true"/>
    </_x0418__x0437__x043e__x0431__x0440__x0430__x0436__x0435__x043d__x0438__x0435_3>
    <_x041a__x0440__x0430__x0442__x043a__x043e__x0435__x0020__x043e__x043f__x0438__x0441__x0430__x043d__x0438__x0435_ xmlns="c8b49eed-3e6a-4243-b96c-02b4c8d966bf">Приложения к приказу от 29.12.15 № 904 О распределении средств на финансовое обеспечение мероприятий активной политики занятости населения и выплату стипендии безработным гражданам, направленным на профобучение, в 2016 году</_x041a__x0440__x0430__x0442__x043a__x043e__x0435__x0020__x043e__x043f__x0438__x0441__x0430__x043d__x0438__x0435_>
    <_x0418__x0441__x0442__x043e__x0447__x043d__x0438__x043a_ xmlns="c8b49eed-3e6a-4243-b96c-02b4c8d966bf">планово-финансовый отдел</_x0418__x0441__x0442__x043e__x0447__x043d__x0438__x043a_>
    <_x0420__x0430__x0437__x0434__x0435__x043b_ xmlns="c8b49eed-3e6a-4243-b96c-02b4c8d966bf">приказы департамента</_x0420__x0430__x0437__x0434__x0435__x043b_>
    <_x041d__x0430__x0438__x043c__x0435__x043d__x043e__x0432__x0430__x043d__x0438__x0435__x0020__x043c__x0430__x0442__x0435__x0440__x0438__x0430__x043b__x0430_ xmlns="c8b49eed-3e6a-4243-b96c-02b4c8d966bf">Приложения к приказу от 29.12.15 № 904 О распределении средств на финансовое обеспечение мероприятий активной политики занятости населения и выплату стипендии безработным гражданам, направленным на профобучение, в 2016 году</_x041d__x0430__x0438__x043c__x0435__x043d__x043e__x0432__x0430__x043d__x0438__x0435__x0020__x043c__x0430__x0442__x0435__x0440__x0438__x0430__x043b__x0430_>
  </documentManagement>
</p:properties>
</file>

<file path=customXml/itemProps1.xml><?xml version="1.0" encoding="utf-8"?>
<ds:datastoreItem xmlns:ds="http://schemas.openxmlformats.org/officeDocument/2006/customXml" ds:itemID="{C1F62790-DA97-41D7-B8B3-322B7951B8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b49eed-3e6a-4243-b96c-02b4c8d96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F8B371-05A0-4771-BC96-A162E23C77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53BA77-FDF3-40FA-8B86-66B62DA9ADF9}">
  <ds:schemaRefs>
    <ds:schemaRef ds:uri="http://purl.org/dc/terms/"/>
    <ds:schemaRef ds:uri="http://schemas.microsoft.com/office/2006/metadata/properties"/>
    <ds:schemaRef ds:uri="c8b49eed-3e6a-4243-b96c-02b4c8d966bf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нормативы</vt:lpstr>
      <vt:lpstr>несовершен.201-290</vt:lpstr>
      <vt:lpstr>несовершен.201-226</vt:lpstr>
      <vt:lpstr>ярмарки202</vt:lpstr>
      <vt:lpstr>информ203</vt:lpstr>
      <vt:lpstr>обществ.204-290</vt:lpstr>
      <vt:lpstr>обществ.204-226</vt:lpstr>
      <vt:lpstr>ос-нужд.205-290</vt:lpstr>
      <vt:lpstr>ос-нужд.205-226</vt:lpstr>
      <vt:lpstr>соцадапт206</vt:lpstr>
      <vt:lpstr>самозан.207-290</vt:lpstr>
      <vt:lpstr>выпускн.208-290</vt:lpstr>
      <vt:lpstr>выпуск.208-226</vt:lpstr>
      <vt:lpstr>ПрОбуч209</vt:lpstr>
      <vt:lpstr>профориент210</vt:lpstr>
      <vt:lpstr>психпод210</vt:lpstr>
      <vt:lpstr>Стипенд+бу_213</vt:lpstr>
      <vt:lpstr>ПрОбуч(женщин)</vt:lpstr>
      <vt:lpstr>Переезд-2012</vt:lpstr>
      <vt:lpstr>ПрОбуч-пенсион</vt:lpstr>
      <vt:lpstr>'выпуск.208-226'!Область_печати</vt:lpstr>
      <vt:lpstr>'выпускн.208-290'!Область_печати</vt:lpstr>
      <vt:lpstr>информ203!Область_печати</vt:lpstr>
      <vt:lpstr>'несовершен.201-226'!Область_печати</vt:lpstr>
      <vt:lpstr>'несовершен.201-290'!Область_печати</vt:lpstr>
      <vt:lpstr>нормативы!Область_печати</vt:lpstr>
      <vt:lpstr>'обществ.204-226'!Область_печати</vt:lpstr>
      <vt:lpstr>'обществ.204-290'!Область_печати</vt:lpstr>
      <vt:lpstr>'ос-нужд.205-226'!Область_печати</vt:lpstr>
      <vt:lpstr>'ос-нужд.205-290'!Область_печати</vt:lpstr>
      <vt:lpstr>'Переезд-2012'!Область_печати</vt:lpstr>
      <vt:lpstr>'ПрОбуч(женщин)'!Область_печати</vt:lpstr>
      <vt:lpstr>ПрОбуч209!Область_печати</vt:lpstr>
      <vt:lpstr>'ПрОбуч-пенсион'!Область_печати</vt:lpstr>
      <vt:lpstr>профориент210!Область_печати</vt:lpstr>
      <vt:lpstr>психпод210!Область_печати</vt:lpstr>
      <vt:lpstr>'самозан.207-290'!Область_печати</vt:lpstr>
      <vt:lpstr>соцадапт206!Область_печати</vt:lpstr>
      <vt:lpstr>'Стипенд+бу_213'!Область_печати</vt:lpstr>
      <vt:lpstr>ярмарки202!Область_печати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Приложения к приказу от 29.12.15 № 904</dc:title>
  <dc:creator>Владислав В. Очкасс</dc:creator>
  <cp:lastModifiedBy>Маргарита А. Малыгина</cp:lastModifiedBy>
  <dcterms:created xsi:type="dcterms:W3CDTF">2015-12-29T12:36:17Z</dcterms:created>
  <dcterms:modified xsi:type="dcterms:W3CDTF">2016-01-25T07:12:08Z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0x010100D14D0B57B787DC45A576C916756F4B96</vt:lpwstr>
  </property>
</Properties>
</file>